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610"/>
  </bookViews>
  <sheets>
    <sheet name="FRONT" sheetId="1" r:id="rId1"/>
    <sheet name="BACK" sheetId="2" r:id="rId2"/>
  </sheets>
  <calcPr calcId="144525"/>
</workbook>
</file>

<file path=xl/calcChain.xml><?xml version="1.0" encoding="utf-8"?>
<calcChain xmlns="http://schemas.openxmlformats.org/spreadsheetml/2006/main">
  <c r="K65" i="1" l="1"/>
  <c r="L65" i="1" s="1"/>
  <c r="L22" i="2" l="1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L64" i="1" l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K39" i="1"/>
  <c r="L39" i="1" s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L38" i="1" l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</calcChain>
</file>

<file path=xl/sharedStrings.xml><?xml version="1.0" encoding="utf-8"?>
<sst xmlns="http://schemas.openxmlformats.org/spreadsheetml/2006/main" count="118" uniqueCount="62">
  <si>
    <t>Republic of the Philippines</t>
  </si>
  <si>
    <t xml:space="preserve">Department of Education </t>
  </si>
  <si>
    <t>QUARTER</t>
  </si>
  <si>
    <t>FINAL</t>
  </si>
  <si>
    <t>RATING</t>
  </si>
  <si>
    <t>REMARKS</t>
  </si>
  <si>
    <t>General Average</t>
  </si>
  <si>
    <t>Subject</t>
  </si>
  <si>
    <t>Final Rating</t>
  </si>
  <si>
    <t>Remedial Class Mark</t>
  </si>
  <si>
    <t>Remarks</t>
  </si>
  <si>
    <t>Recomputed Final Grade</t>
  </si>
  <si>
    <t>CERTIFICATION</t>
  </si>
  <si>
    <t>Date</t>
  </si>
  <si>
    <t>Remedial Classes</t>
  </si>
  <si>
    <t>SF 10 -JHS</t>
  </si>
  <si>
    <t>LEARNER'S INFORMATION</t>
  </si>
  <si>
    <t>ELIGIBILITY FOR JHS ENROLMENT</t>
  </si>
  <si>
    <t>Elementary School Completer</t>
  </si>
  <si>
    <t>Citation: (If Any)</t>
  </si>
  <si>
    <t>Adress of School:</t>
  </si>
  <si>
    <t>Name of Elementary School:</t>
  </si>
  <si>
    <t>________</t>
  </si>
  <si>
    <t>General Average:</t>
  </si>
  <si>
    <t>Other Credential Presented</t>
  </si>
  <si>
    <t>SCHOLASTIC RECORD</t>
  </si>
  <si>
    <t>Name of School: ____________________________________ School ID __________________  Last School Year Attended: _________________________</t>
  </si>
  <si>
    <t>(May add  Certification box if needed)</t>
  </si>
  <si>
    <t>SF 10-JHS</t>
  </si>
  <si>
    <t>School: ______________________ School ID: ________ District: ___________________ Division: __________________ Region: ____</t>
  </si>
  <si>
    <t>Learner Permanent Record for Junior High School (SF10-JHS)</t>
  </si>
  <si>
    <t>SFRT Revised 2017</t>
  </si>
  <si>
    <t>(Formerly Form 137)</t>
  </si>
  <si>
    <t xml:space="preserve">                   PEPT Passer     Rating: _________                      ALS A &amp; E Passer      Rating: _____________                     Others (Pls. Specify): ___________</t>
  </si>
  <si>
    <t>Classified as Grade: ____   Section: ___  School Year: _____   Name of Adviser/Teacher: ________________ Signature: __________</t>
  </si>
  <si>
    <t>Name of School: ____________________________________ School ID: __________________  Last School Year Attended: _________________________</t>
  </si>
  <si>
    <t>Name of Principal/School Head over Printed Name</t>
  </si>
  <si>
    <t>I CERTIFY that this is a true record of _________________________with LRN ______________ and that he/she is  eligible for admission to Grade ____.</t>
  </si>
  <si>
    <t>(Affix School Seal here)</t>
  </si>
  <si>
    <t xml:space="preserve"> ________________________</t>
  </si>
  <si>
    <t>LEARNING AREAS</t>
  </si>
  <si>
    <t>Learning Areas</t>
  </si>
  <si>
    <t>Classified as Grade: ____  Section: ___ School Year: _____   Name of Adviser/Teacher: ________________ Signature: ________</t>
  </si>
  <si>
    <t>I CERTIFY that this is a true record of _____________________________with LRN ________________ and that he/she is  eligible for admission to Grade ____.</t>
  </si>
  <si>
    <t xml:space="preserve"> _____________________</t>
  </si>
  <si>
    <t xml:space="preserve">                  Date</t>
  </si>
  <si>
    <t>School ID:</t>
  </si>
  <si>
    <t xml:space="preserve">      Date of Examination/Assessment (mm/dd/yyyy): ____________ Name and Address of Testing Center: ____________________________________</t>
  </si>
  <si>
    <t>Classified as Grade: ____  Section: ___ School Year: _____   Name of Adviser/Teacher: ________________ Signature: __________</t>
  </si>
  <si>
    <t xml:space="preserve"> Conducted from (mm/dd/yyyy) ____________________ to (mm/dd/yyyy) __________________</t>
  </si>
  <si>
    <t>Conducted from (mm/dd/yyyy) ____________________ to (mm/dd/yyyy) __________________</t>
  </si>
  <si>
    <t xml:space="preserve"> Conducted from (mm/dd/yyyy) ____________________ to (mm/dd/yyyy) _______________</t>
  </si>
  <si>
    <t>Conducted from (mm/dd/yyyy) ____________________ to (mm/dd/yyyy) _______________</t>
  </si>
  <si>
    <t>For Transfer Out /JHS Completer Only</t>
  </si>
  <si>
    <t>Quarterly Rating</t>
  </si>
  <si>
    <t>LAST NAME:</t>
  </si>
  <si>
    <t xml:space="preserve">Learner Reference Number (LRN): </t>
  </si>
  <si>
    <t xml:space="preserve">Birthdate (mm/dd/yyyy): </t>
  </si>
  <si>
    <t xml:space="preserve">Sex: </t>
  </si>
  <si>
    <t xml:space="preserve">FIRST NAME: </t>
  </si>
  <si>
    <t>MIDDLE NAME:</t>
  </si>
  <si>
    <t>Pag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</si>
</sst>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8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7" xfId="0" applyFont="1" applyBorder="1"/>
    <xf numFmtId="0" fontId="5" fillId="0" borderId="2" xfId="0" applyFont="1" applyBorder="1" applyAlignment="1"/>
    <xf numFmtId="0" fontId="1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10" xfId="0" applyBorder="1"/>
    <xf numFmtId="0" fontId="0" fillId="0" borderId="4" xfId="0" applyBorder="1"/>
    <xf numFmtId="0" fontId="0" fillId="0" borderId="0" xfId="0" applyBorder="1"/>
    <xf numFmtId="0" fontId="2" fillId="0" borderId="10" xfId="0" applyFont="1" applyBorder="1"/>
    <xf numFmtId="0" fontId="0" fillId="0" borderId="0" xfId="0" applyFont="1"/>
    <xf numFmtId="0" fontId="2" fillId="0" borderId="0" xfId="0" applyFont="1" applyBorder="1"/>
    <xf numFmtId="0" fontId="0" fillId="0" borderId="0" xfId="0" applyFont="1" applyBorder="1"/>
    <xf numFmtId="0" fontId="0" fillId="0" borderId="0" xfId="0" applyAlignment="1"/>
    <xf numFmtId="0" fontId="0" fillId="0" borderId="3" xfId="0" applyBorder="1"/>
    <xf numFmtId="0" fontId="0" fillId="0" borderId="8" xfId="0" applyBorder="1"/>
    <xf numFmtId="0" fontId="0" fillId="0" borderId="6" xfId="0" applyBorder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Protection="1">
      <protection hidden="1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3" xfId="0" applyFont="1" applyBorder="1" applyProtection="1">
      <protection hidden="1"/>
    </xf>
    <xf numFmtId="0" fontId="8" fillId="0" borderId="14" xfId="0" applyFont="1" applyBorder="1" applyProtection="1">
      <protection hidden="1"/>
    </xf>
    <xf numFmtId="0" fontId="8" fillId="0" borderId="15" xfId="0" applyFont="1" applyBorder="1" applyProtection="1">
      <protection hidden="1"/>
    </xf>
    <xf numFmtId="0" fontId="8" fillId="0" borderId="16" xfId="0" applyFont="1" applyBorder="1" applyProtection="1">
      <protection hidden="1"/>
    </xf>
    <xf numFmtId="0" fontId="8" fillId="0" borderId="0" xfId="0" applyFont="1" applyBorder="1" applyProtection="1">
      <protection hidden="1"/>
    </xf>
    <xf numFmtId="0" fontId="8" fillId="0" borderId="17" xfId="0" applyFont="1" applyBorder="1" applyProtection="1">
      <protection hidden="1"/>
    </xf>
    <xf numFmtId="0" fontId="2" fillId="0" borderId="16" xfId="0" applyFont="1" applyFill="1" applyBorder="1"/>
    <xf numFmtId="0" fontId="2" fillId="0" borderId="17" xfId="0" applyFont="1" applyBorder="1"/>
    <xf numFmtId="0" fontId="2" fillId="0" borderId="21" xfId="0" applyFont="1" applyFill="1" applyBorder="1"/>
    <xf numFmtId="0" fontId="2" fillId="0" borderId="20" xfId="0" applyFont="1" applyBorder="1"/>
    <xf numFmtId="0" fontId="0" fillId="0" borderId="16" xfId="0" applyBorder="1"/>
    <xf numFmtId="0" fontId="0" fillId="0" borderId="17" xfId="0" applyBorder="1"/>
    <xf numFmtId="0" fontId="1" fillId="0" borderId="19" xfId="0" applyFont="1" applyBorder="1"/>
    <xf numFmtId="0" fontId="2" fillId="0" borderId="19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27" xfId="0" applyFont="1" applyBorder="1"/>
    <xf numFmtId="0" fontId="0" fillId="2" borderId="16" xfId="0" applyFill="1" applyBorder="1"/>
    <xf numFmtId="0" fontId="0" fillId="2" borderId="0" xfId="0" applyFill="1" applyBorder="1"/>
    <xf numFmtId="0" fontId="0" fillId="2" borderId="17" xfId="0" applyFill="1" applyBorder="1"/>
    <xf numFmtId="0" fontId="2" fillId="0" borderId="21" xfId="0" applyFont="1" applyBorder="1"/>
    <xf numFmtId="0" fontId="2" fillId="0" borderId="16" xfId="0" applyFont="1" applyBorder="1"/>
    <xf numFmtId="0" fontId="4" fillId="0" borderId="0" xfId="0" applyFont="1" applyBorder="1"/>
    <xf numFmtId="0" fontId="4" fillId="0" borderId="17" xfId="0" applyFont="1" applyBorder="1"/>
    <xf numFmtId="0" fontId="2" fillId="2" borderId="16" xfId="0" applyFont="1" applyFill="1" applyBorder="1"/>
    <xf numFmtId="0" fontId="2" fillId="2" borderId="0" xfId="0" applyFont="1" applyFill="1" applyBorder="1"/>
    <xf numFmtId="0" fontId="4" fillId="2" borderId="0" xfId="0" applyFont="1" applyFill="1" applyBorder="1"/>
    <xf numFmtId="0" fontId="4" fillId="2" borderId="17" xfId="0" applyFont="1" applyFill="1" applyBorder="1"/>
    <xf numFmtId="0" fontId="4" fillId="0" borderId="16" xfId="0" applyFont="1" applyFill="1" applyBorder="1"/>
    <xf numFmtId="0" fontId="0" fillId="0" borderId="0" xfId="0" applyAlignment="1">
      <alignment horizontal="left"/>
    </xf>
    <xf numFmtId="0" fontId="0" fillId="0" borderId="4" xfId="0" applyFont="1" applyBorder="1"/>
    <xf numFmtId="0" fontId="0" fillId="0" borderId="1" xfId="0" applyFont="1" applyBorder="1"/>
    <xf numFmtId="0" fontId="0" fillId="0" borderId="27" xfId="0" applyFont="1" applyBorder="1" applyAlignment="1"/>
    <xf numFmtId="0" fontId="0" fillId="0" borderId="27" xfId="0" applyBorder="1" applyAlignment="1"/>
    <xf numFmtId="0" fontId="0" fillId="0" borderId="28" xfId="0" applyFont="1" applyBorder="1" applyAlignment="1"/>
    <xf numFmtId="0" fontId="0" fillId="0" borderId="27" xfId="0" applyBorder="1"/>
    <xf numFmtId="0" fontId="0" fillId="0" borderId="28" xfId="0" applyBorder="1"/>
    <xf numFmtId="0" fontId="2" fillId="0" borderId="20" xfId="0" applyFont="1" applyFill="1" applyBorder="1"/>
    <xf numFmtId="0" fontId="0" fillId="0" borderId="26" xfId="0" applyBorder="1"/>
    <xf numFmtId="0" fontId="2" fillId="0" borderId="2" xfId="0" applyFont="1" applyBorder="1" applyAlignment="1">
      <alignment horizontal="center" vertical="center"/>
    </xf>
    <xf numFmtId="0" fontId="11" fillId="0" borderId="0" xfId="0" applyFont="1"/>
    <xf numFmtId="0" fontId="0" fillId="0" borderId="4" xfId="0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0" borderId="17" xfId="0" applyFont="1" applyBorder="1" applyAlignment="1" applyProtection="1">
      <alignment horizontal="left"/>
      <protection hidden="1"/>
    </xf>
    <xf numFmtId="0" fontId="8" fillId="0" borderId="13" xfId="0" applyFont="1" applyBorder="1" applyAlignment="1" applyProtection="1">
      <alignment horizontal="left"/>
      <protection hidden="1"/>
    </xf>
    <xf numFmtId="0" fontId="8" fillId="0" borderId="14" xfId="0" applyFont="1" applyBorder="1" applyAlignment="1" applyProtection="1">
      <alignment horizontal="left"/>
      <protection hidden="1"/>
    </xf>
    <xf numFmtId="0" fontId="8" fillId="0" borderId="15" xfId="0" applyFont="1" applyBorder="1" applyAlignment="1" applyProtection="1">
      <alignment horizontal="left"/>
      <protection hidden="1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211685</xdr:colOff>
      <xdr:row>11</xdr:row>
      <xdr:rowOff>38099</xdr:rowOff>
    </xdr:from>
    <xdr:to>
      <xdr:col>1</xdr:col>
      <xdr:colOff>419101</xdr:colOff>
      <xdr:row>12</xdr:row>
      <xdr:rowOff>13607</xdr:rowOff>
    </xdr:to>
    <xdr:sp macro="" textlink="">
      <xdr:nvSpPr>
        <xdr:cNvPr id="2" name="Rectangle 1"/>
        <xdr:cNvSpPr/>
      </xdr:nvSpPr>
      <xdr:spPr>
        <a:xfrm>
          <a:off x="211685" y="2076449"/>
          <a:ext cx="207416" cy="213633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347397</xdr:colOff>
      <xdr:row>14</xdr:row>
      <xdr:rowOff>19244</xdr:rowOff>
    </xdr:from>
    <xdr:to>
      <xdr:col>5</xdr:col>
      <xdr:colOff>566472</xdr:colOff>
      <xdr:row>14</xdr:row>
      <xdr:rowOff>200219</xdr:rowOff>
    </xdr:to>
    <xdr:sp macro="" textlink="">
      <xdr:nvSpPr>
        <xdr:cNvPr id="3" name="Rectangle 2"/>
        <xdr:cNvSpPr/>
      </xdr:nvSpPr>
      <xdr:spPr>
        <a:xfrm>
          <a:off x="2833422" y="2762444"/>
          <a:ext cx="219075" cy="1809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250542</xdr:colOff>
      <xdr:row>14</xdr:row>
      <xdr:rowOff>19438</xdr:rowOff>
    </xdr:from>
    <xdr:to>
      <xdr:col>10</xdr:col>
      <xdr:colOff>469617</xdr:colOff>
      <xdr:row>14</xdr:row>
      <xdr:rowOff>200413</xdr:rowOff>
    </xdr:to>
    <xdr:sp macro="" textlink="">
      <xdr:nvSpPr>
        <xdr:cNvPr id="4" name="Rectangle 3"/>
        <xdr:cNvSpPr/>
      </xdr:nvSpPr>
      <xdr:spPr>
        <a:xfrm>
          <a:off x="5761435" y="3460101"/>
          <a:ext cx="219075" cy="1809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1</xdr:row>
      <xdr:rowOff>66674</xdr:rowOff>
    </xdr:from>
    <xdr:to>
      <xdr:col>2</xdr:col>
      <xdr:colOff>266510</xdr:colOff>
      <xdr:row>4</xdr:row>
      <xdr:rowOff>171450</xdr:rowOff>
    </xdr:to>
    <xdr:pic>
      <xdr:nvPicPr>
        <xdr:cNvPr id="7" name="Picture 3" descr="DEPED-NEW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599"/>
          <a:ext cx="876110" cy="752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199199</xdr:colOff>
      <xdr:row>1</xdr:row>
      <xdr:rowOff>28574</xdr:rowOff>
    </xdr:from>
    <xdr:to>
      <xdr:col>12</xdr:col>
      <xdr:colOff>1538288</xdr:colOff>
      <xdr:row>3</xdr:row>
      <xdr:rowOff>171449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28624" y="190499"/>
          <a:ext cx="1339089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215408</xdr:colOff>
      <xdr:row>14</xdr:row>
      <xdr:rowOff>21382</xdr:rowOff>
    </xdr:from>
    <xdr:to>
      <xdr:col>1</xdr:col>
      <xdr:colOff>434483</xdr:colOff>
      <xdr:row>14</xdr:row>
      <xdr:rowOff>202357</xdr:rowOff>
    </xdr:to>
    <xdr:sp macro="" textlink="">
      <xdr:nvSpPr>
        <xdr:cNvPr id="10" name="Rectangle 9"/>
        <xdr:cNvSpPr/>
      </xdr:nvSpPr>
      <xdr:spPr>
        <a:xfrm>
          <a:off x="263033" y="2764582"/>
          <a:ext cx="219075" cy="1809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C79"/>
  <sheetViews>
    <sheetView tabSelected="1" view="pageBreakPreview" topLeftCell="A32" zoomScale="60" zoomScaleNormal="100" workbookViewId="0">
      <selection activeCell="L65" sqref="L65:M65"/>
    </sheetView>
  </sheetViews>
  <sheetFormatPr defaultRowHeight="15" x14ac:dyDescent="0.25"/>
  <cols>
    <col min="1" max="1" width="0.7109375" customWidth="1"/>
    <col min="2" max="2" width="15" customWidth="1"/>
    <col min="3" max="4" width="7.7109375" customWidth="1"/>
    <col min="5" max="5" width="14.5703125" customWidth="1"/>
    <col min="6" max="6" width="1.5703125" customWidth="1"/>
    <col min="7" max="10" width="10.28515625" customWidth="1"/>
    <col min="11" max="11" width="13.42578125" customWidth="1"/>
    <col min="12" max="12" width="6.7109375" customWidth="1"/>
    <col min="13" max="13" width="27.5703125" customWidth="1"/>
  </cols>
  <sheetData>
    <row r="1" spans="2:13" ht="12.75" customHeight="1" x14ac:dyDescent="0.25">
      <c r="B1" s="71" t="s">
        <v>15</v>
      </c>
    </row>
    <row r="2" spans="2:13" x14ac:dyDescent="0.25">
      <c r="B2" s="107" t="s">
        <v>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2:13" x14ac:dyDescent="0.25">
      <c r="B3" s="107" t="s">
        <v>1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2:13" ht="21" x14ac:dyDescent="0.35">
      <c r="B4" s="114" t="s">
        <v>30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2:13" x14ac:dyDescent="0.25">
      <c r="B5" s="108" t="s">
        <v>32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2:13" ht="18.75" x14ac:dyDescent="0.3">
      <c r="B6" s="109" t="s">
        <v>16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2:13" x14ac:dyDescent="0.25">
      <c r="B7" s="19" t="s">
        <v>55</v>
      </c>
      <c r="C7" s="113"/>
      <c r="D7" s="113"/>
      <c r="E7" s="113"/>
      <c r="F7" s="19" t="s">
        <v>59</v>
      </c>
      <c r="H7" s="113"/>
      <c r="I7" s="113"/>
      <c r="J7" s="113"/>
      <c r="K7" t="s">
        <v>60</v>
      </c>
      <c r="L7" s="74"/>
      <c r="M7" s="75"/>
    </row>
    <row r="8" spans="2:13" x14ac:dyDescent="0.25">
      <c r="B8" s="19" t="s">
        <v>56</v>
      </c>
      <c r="C8" s="19"/>
      <c r="D8" s="19"/>
      <c r="E8" s="112"/>
      <c r="F8" s="112"/>
      <c r="G8" s="112"/>
      <c r="H8" s="19" t="s">
        <v>57</v>
      </c>
      <c r="I8" s="19"/>
      <c r="J8" s="116"/>
      <c r="K8" s="116"/>
      <c r="L8" s="19" t="s">
        <v>58</v>
      </c>
      <c r="M8" s="76"/>
    </row>
    <row r="9" spans="2:13" ht="14.25" customHeight="1" x14ac:dyDescent="0.25"/>
    <row r="10" spans="2:13" ht="18.75" x14ac:dyDescent="0.3">
      <c r="B10" s="109" t="s">
        <v>17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2:13" ht="5.25" customHeight="1" x14ac:dyDescent="0.3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2:13" ht="18.75" customHeight="1" x14ac:dyDescent="0.25">
      <c r="B12" s="20"/>
      <c r="C12" s="61" t="s">
        <v>18</v>
      </c>
      <c r="D12" s="13"/>
      <c r="E12" s="13"/>
      <c r="F12" s="13"/>
      <c r="G12" s="13" t="s">
        <v>23</v>
      </c>
      <c r="H12" s="13"/>
      <c r="I12" s="13" t="s">
        <v>22</v>
      </c>
      <c r="J12" s="13"/>
      <c r="K12" s="72" t="s">
        <v>19</v>
      </c>
      <c r="L12" s="12"/>
      <c r="M12" s="21"/>
    </row>
    <row r="13" spans="2:13" ht="17.100000000000001" customHeight="1" x14ac:dyDescent="0.25">
      <c r="B13" s="22"/>
      <c r="C13" s="62" t="s">
        <v>21</v>
      </c>
      <c r="D13" s="23"/>
      <c r="E13" s="23"/>
      <c r="F13" s="113"/>
      <c r="G13" s="113"/>
      <c r="H13" s="113"/>
      <c r="I13" s="62" t="s">
        <v>46</v>
      </c>
      <c r="J13" s="83"/>
      <c r="K13" s="62" t="s">
        <v>20</v>
      </c>
      <c r="L13" s="62"/>
      <c r="M13" s="84"/>
    </row>
    <row r="14" spans="2:13" ht="15" customHeight="1" x14ac:dyDescent="0.25">
      <c r="B14" s="18" t="s">
        <v>24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2:13" ht="17.100000000000001" customHeight="1" x14ac:dyDescent="0.25">
      <c r="B15" t="s">
        <v>33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2:13" ht="17.100000000000001" customHeight="1" x14ac:dyDescent="0.25">
      <c r="B16" s="60" t="s">
        <v>47</v>
      </c>
      <c r="M16" s="14"/>
    </row>
    <row r="17" spans="2:29" ht="17.100000000000001" customHeight="1" x14ac:dyDescent="0.25">
      <c r="M17" s="14"/>
    </row>
    <row r="18" spans="2:29" ht="18" customHeight="1" x14ac:dyDescent="0.3">
      <c r="B18" s="120" t="s">
        <v>25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</row>
    <row r="19" spans="2:29" ht="4.5" customHeight="1" thickBot="1" x14ac:dyDescent="0.3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2:29" ht="18" customHeight="1" x14ac:dyDescent="0.25">
      <c r="B20" s="31" t="s">
        <v>29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2:29" s="11" customFormat="1" ht="21" customHeight="1" x14ac:dyDescent="0.25">
      <c r="B21" s="34" t="s">
        <v>34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2:29" s="11" customFormat="1" ht="6" hidden="1" customHeight="1" x14ac:dyDescent="0.25">
      <c r="B22" s="3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8"/>
    </row>
    <row r="23" spans="2:29" ht="17.100000000000001" customHeight="1" x14ac:dyDescent="0.25">
      <c r="B23" s="93" t="s">
        <v>40</v>
      </c>
      <c r="C23" s="94"/>
      <c r="D23" s="94"/>
      <c r="E23" s="94"/>
      <c r="F23" s="95"/>
      <c r="G23" s="92" t="s">
        <v>54</v>
      </c>
      <c r="H23" s="88"/>
      <c r="I23" s="88"/>
      <c r="J23" s="88"/>
      <c r="K23" s="8" t="s">
        <v>3</v>
      </c>
      <c r="L23" s="90" t="s">
        <v>5</v>
      </c>
      <c r="M23" s="91"/>
    </row>
    <row r="24" spans="2:29" ht="17.100000000000001" customHeight="1" x14ac:dyDescent="0.25">
      <c r="B24" s="96"/>
      <c r="C24" s="97"/>
      <c r="D24" s="97"/>
      <c r="E24" s="97"/>
      <c r="F24" s="98"/>
      <c r="G24" s="30">
        <v>1</v>
      </c>
      <c r="H24" s="29">
        <v>2</v>
      </c>
      <c r="I24" s="29">
        <v>3</v>
      </c>
      <c r="J24" s="29">
        <v>4</v>
      </c>
      <c r="K24" s="9" t="s">
        <v>4</v>
      </c>
      <c r="L24" s="90"/>
      <c r="M24" s="91"/>
    </row>
    <row r="25" spans="2:29" ht="17.100000000000001" customHeight="1" x14ac:dyDescent="0.25">
      <c r="B25" s="39"/>
      <c r="C25" s="15"/>
      <c r="D25" s="15"/>
      <c r="E25" s="15"/>
      <c r="F25" s="2"/>
      <c r="G25" s="78"/>
      <c r="H25" s="77"/>
      <c r="I25" s="77"/>
      <c r="J25" s="77"/>
      <c r="K25" s="77" t="str">
        <f>IF(COUNT(G25:J25)&lt;4,"",ROUND(AVERAGE(G25:J25),0))</f>
        <v/>
      </c>
      <c r="L25" s="88" t="str">
        <f>IF(K25="","",IF(K25&gt;=75,"Passed","Failed"))</f>
        <v/>
      </c>
      <c r="M25" s="89"/>
    </row>
    <row r="26" spans="2:29" ht="17.100000000000001" customHeight="1" x14ac:dyDescent="0.25">
      <c r="B26" s="39"/>
      <c r="C26" s="15"/>
      <c r="D26" s="15"/>
      <c r="E26" s="15"/>
      <c r="F26" s="2"/>
      <c r="G26" s="78"/>
      <c r="H26" s="77"/>
      <c r="I26" s="77"/>
      <c r="J26" s="77"/>
      <c r="K26" s="77" t="str">
        <f t="shared" ref="K26:K38" si="0">IF(COUNT(G26:J26)&lt;4,"",ROUND(AVERAGE(G26:J26),0))</f>
        <v/>
      </c>
      <c r="L26" s="88" t="str">
        <f t="shared" ref="L26:L38" si="1">IF(K26="","",IF(K26&gt;=75,"Passed","Failed"))</f>
        <v/>
      </c>
      <c r="M26" s="89"/>
    </row>
    <row r="27" spans="2:29" ht="17.100000000000001" customHeight="1" x14ac:dyDescent="0.25">
      <c r="B27" s="39"/>
      <c r="C27" s="15"/>
      <c r="D27" s="15"/>
      <c r="E27" s="15"/>
      <c r="F27" s="2"/>
      <c r="G27" s="78"/>
      <c r="H27" s="77"/>
      <c r="I27" s="77"/>
      <c r="J27" s="77"/>
      <c r="K27" s="77" t="str">
        <f t="shared" si="0"/>
        <v/>
      </c>
      <c r="L27" s="88" t="str">
        <f t="shared" si="1"/>
        <v/>
      </c>
      <c r="M27" s="89"/>
    </row>
    <row r="28" spans="2:29" ht="17.100000000000001" customHeight="1" x14ac:dyDescent="0.25">
      <c r="B28" s="39"/>
      <c r="C28" s="15"/>
      <c r="D28" s="15"/>
      <c r="E28" s="15"/>
      <c r="F28" s="2"/>
      <c r="G28" s="78"/>
      <c r="H28" s="77"/>
      <c r="I28" s="77"/>
      <c r="J28" s="77"/>
      <c r="K28" s="77" t="str">
        <f t="shared" si="0"/>
        <v/>
      </c>
      <c r="L28" s="88" t="str">
        <f t="shared" si="1"/>
        <v/>
      </c>
      <c r="M28" s="89"/>
    </row>
    <row r="29" spans="2:29" ht="17.100000000000001" customHeight="1" x14ac:dyDescent="0.25">
      <c r="B29" s="39"/>
      <c r="C29" s="15"/>
      <c r="D29" s="15"/>
      <c r="E29" s="15"/>
      <c r="F29" s="2"/>
      <c r="G29" s="78"/>
      <c r="H29" s="77"/>
      <c r="I29" s="77"/>
      <c r="J29" s="77"/>
      <c r="K29" s="77" t="str">
        <f t="shared" si="0"/>
        <v/>
      </c>
      <c r="L29" s="88" t="str">
        <f t="shared" si="1"/>
        <v/>
      </c>
      <c r="M29" s="89"/>
    </row>
    <row r="30" spans="2:29" ht="17.100000000000001" customHeight="1" x14ac:dyDescent="0.25">
      <c r="B30" s="39"/>
      <c r="C30" s="15"/>
      <c r="D30" s="15"/>
      <c r="E30" s="15"/>
      <c r="F30" s="2"/>
      <c r="G30" s="78"/>
      <c r="H30" s="77"/>
      <c r="I30" s="77"/>
      <c r="J30" s="77"/>
      <c r="K30" s="77" t="str">
        <f t="shared" si="0"/>
        <v/>
      </c>
      <c r="L30" s="88" t="str">
        <f t="shared" si="1"/>
        <v/>
      </c>
      <c r="M30" s="89"/>
    </row>
    <row r="31" spans="2:29" ht="17.100000000000001" customHeight="1" x14ac:dyDescent="0.25">
      <c r="B31" s="39"/>
      <c r="C31" s="15"/>
      <c r="D31" s="15"/>
      <c r="E31" s="15"/>
      <c r="F31" s="2"/>
      <c r="G31" s="78"/>
      <c r="H31" s="77"/>
      <c r="I31" s="77"/>
      <c r="J31" s="77"/>
      <c r="K31" s="77" t="str">
        <f t="shared" si="0"/>
        <v/>
      </c>
      <c r="L31" s="88" t="str">
        <f t="shared" si="1"/>
        <v/>
      </c>
      <c r="M31" s="89"/>
    </row>
    <row r="32" spans="2:29" ht="17.100000000000001" customHeight="1" x14ac:dyDescent="0.25">
      <c r="B32" s="39"/>
      <c r="C32" s="15"/>
      <c r="D32" s="15"/>
      <c r="E32" s="15"/>
      <c r="F32" s="2"/>
      <c r="G32" s="78"/>
      <c r="H32" s="77"/>
      <c r="I32" s="77"/>
      <c r="J32" s="77"/>
      <c r="K32" s="77" t="str">
        <f t="shared" si="0"/>
        <v/>
      </c>
      <c r="L32" s="88" t="str">
        <f t="shared" si="1"/>
        <v/>
      </c>
      <c r="M32" s="89"/>
    </row>
    <row r="33" spans="2:14" ht="17.100000000000001" customHeight="1" x14ac:dyDescent="0.25">
      <c r="B33" s="39"/>
      <c r="C33" s="15"/>
      <c r="D33" s="15"/>
      <c r="E33" s="15"/>
      <c r="F33" s="2"/>
      <c r="G33" s="78"/>
      <c r="H33" s="77"/>
      <c r="I33" s="77"/>
      <c r="J33" s="77"/>
      <c r="K33" s="77" t="str">
        <f t="shared" si="0"/>
        <v/>
      </c>
      <c r="L33" s="88" t="str">
        <f t="shared" si="1"/>
        <v/>
      </c>
      <c r="M33" s="89"/>
    </row>
    <row r="34" spans="2:14" ht="17.100000000000001" customHeight="1" x14ac:dyDescent="0.25">
      <c r="B34" s="39"/>
      <c r="C34" s="15"/>
      <c r="D34" s="15"/>
      <c r="E34" s="15"/>
      <c r="F34" s="2"/>
      <c r="G34" s="78"/>
      <c r="H34" s="77"/>
      <c r="I34" s="77"/>
      <c r="J34" s="77"/>
      <c r="K34" s="77" t="str">
        <f t="shared" si="0"/>
        <v/>
      </c>
      <c r="L34" s="88" t="str">
        <f t="shared" si="1"/>
        <v/>
      </c>
      <c r="M34" s="89"/>
    </row>
    <row r="35" spans="2:14" ht="17.100000000000001" customHeight="1" x14ac:dyDescent="0.25">
      <c r="B35" s="39"/>
      <c r="C35" s="15"/>
      <c r="D35" s="15"/>
      <c r="E35" s="15"/>
      <c r="F35" s="2"/>
      <c r="G35" s="78"/>
      <c r="H35" s="77"/>
      <c r="I35" s="77"/>
      <c r="J35" s="77"/>
      <c r="K35" s="77" t="str">
        <f t="shared" si="0"/>
        <v/>
      </c>
      <c r="L35" s="88" t="str">
        <f t="shared" si="1"/>
        <v/>
      </c>
      <c r="M35" s="89"/>
    </row>
    <row r="36" spans="2:14" ht="17.100000000000001" customHeight="1" x14ac:dyDescent="0.25">
      <c r="B36" s="39"/>
      <c r="C36" s="15"/>
      <c r="D36" s="15"/>
      <c r="E36" s="15"/>
      <c r="F36" s="2"/>
      <c r="G36" s="78"/>
      <c r="H36" s="77"/>
      <c r="I36" s="77"/>
      <c r="J36" s="77"/>
      <c r="K36" s="77" t="str">
        <f t="shared" si="0"/>
        <v/>
      </c>
      <c r="L36" s="88" t="str">
        <f t="shared" si="1"/>
        <v/>
      </c>
      <c r="M36" s="89"/>
    </row>
    <row r="37" spans="2:14" ht="17.100000000000001" customHeight="1" x14ac:dyDescent="0.25">
      <c r="B37" s="39"/>
      <c r="C37" s="15"/>
      <c r="D37" s="15"/>
      <c r="E37" s="15"/>
      <c r="F37" s="2"/>
      <c r="G37" s="78"/>
      <c r="H37" s="77"/>
      <c r="I37" s="77"/>
      <c r="J37" s="77"/>
      <c r="K37" s="77" t="str">
        <f t="shared" si="0"/>
        <v/>
      </c>
      <c r="L37" s="88" t="str">
        <f t="shared" si="1"/>
        <v/>
      </c>
      <c r="M37" s="89"/>
    </row>
    <row r="38" spans="2:14" ht="17.100000000000001" customHeight="1" x14ac:dyDescent="0.25">
      <c r="B38" s="51"/>
      <c r="C38" s="15"/>
      <c r="D38" s="15"/>
      <c r="E38" s="15"/>
      <c r="F38" s="2"/>
      <c r="G38" s="78"/>
      <c r="H38" s="77"/>
      <c r="I38" s="77"/>
      <c r="J38" s="77"/>
      <c r="K38" s="77" t="str">
        <f t="shared" si="0"/>
        <v/>
      </c>
      <c r="L38" s="88" t="str">
        <f t="shared" si="1"/>
        <v/>
      </c>
      <c r="M38" s="89"/>
    </row>
    <row r="39" spans="2:14" ht="16.5" customHeight="1" x14ac:dyDescent="0.25">
      <c r="B39" s="40"/>
      <c r="C39" s="4"/>
      <c r="D39" s="4"/>
      <c r="E39" s="4"/>
      <c r="F39" s="5"/>
      <c r="G39" s="110" t="s">
        <v>6</v>
      </c>
      <c r="H39" s="111"/>
      <c r="I39" s="111"/>
      <c r="J39" s="111"/>
      <c r="K39" s="82" t="e">
        <f>ROUND(AVERAGEIF(A25:A38,1,K25:K38),0)</f>
        <v>#DIV/0!</v>
      </c>
      <c r="L39" s="88" t="e">
        <f t="shared" ref="L39" si="2">IF(K39="","",IF(K39&gt;=75,"Passed","Failed"))</f>
        <v>#DIV/0!</v>
      </c>
      <c r="M39" s="89"/>
    </row>
    <row r="40" spans="2:14" s="11" customFormat="1" ht="6" customHeight="1" x14ac:dyDescent="0.25">
      <c r="B40" s="55"/>
      <c r="C40" s="56"/>
      <c r="D40" s="56"/>
      <c r="E40" s="56"/>
      <c r="F40" s="56"/>
      <c r="G40" s="57"/>
      <c r="H40" s="57"/>
      <c r="I40" s="57"/>
      <c r="J40" s="57"/>
      <c r="K40" s="57"/>
      <c r="L40" s="57"/>
      <c r="M40" s="58"/>
    </row>
    <row r="41" spans="2:14" ht="15.95" customHeight="1" x14ac:dyDescent="0.25">
      <c r="B41" s="104" t="s">
        <v>14</v>
      </c>
      <c r="C41" s="105"/>
      <c r="D41" s="105"/>
      <c r="E41" s="7" t="s">
        <v>49</v>
      </c>
      <c r="F41" s="7"/>
      <c r="G41" s="7"/>
      <c r="H41" s="7"/>
      <c r="I41" s="7"/>
      <c r="J41" s="7"/>
      <c r="K41" s="7"/>
      <c r="L41" s="7"/>
      <c r="M41" s="43"/>
    </row>
    <row r="42" spans="2:14" s="10" customFormat="1" ht="30" customHeight="1" x14ac:dyDescent="0.25">
      <c r="B42" s="99" t="s">
        <v>41</v>
      </c>
      <c r="C42" s="90"/>
      <c r="D42" s="90"/>
      <c r="E42" s="90" t="s">
        <v>8</v>
      </c>
      <c r="F42" s="90"/>
      <c r="G42" s="90" t="s">
        <v>9</v>
      </c>
      <c r="H42" s="90"/>
      <c r="I42" s="90"/>
      <c r="J42" s="100" t="s">
        <v>11</v>
      </c>
      <c r="K42" s="101"/>
      <c r="L42" s="90" t="s">
        <v>10</v>
      </c>
      <c r="M42" s="91"/>
    </row>
    <row r="43" spans="2:14" ht="15.95" customHeight="1" x14ac:dyDescent="0.25">
      <c r="B43" s="104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6"/>
    </row>
    <row r="44" spans="2:14" ht="15.95" customHeight="1" thickBot="1" x14ac:dyDescent="0.3">
      <c r="B44" s="115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3"/>
    </row>
    <row r="45" spans="2:14" ht="12.75" customHeight="1" thickBot="1" x14ac:dyDescent="0.3">
      <c r="M45" s="14"/>
      <c r="N45" s="14"/>
    </row>
    <row r="46" spans="2:14" s="11" customFormat="1" ht="17.100000000000001" customHeight="1" x14ac:dyDescent="0.25">
      <c r="B46" s="31" t="s">
        <v>29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3"/>
    </row>
    <row r="47" spans="2:14" s="11" customFormat="1" ht="17.100000000000001" customHeight="1" x14ac:dyDescent="0.25">
      <c r="B47" s="34" t="s">
        <v>48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2:14" s="11" customFormat="1" ht="3" customHeight="1" x14ac:dyDescent="0.25">
      <c r="B48" s="59"/>
      <c r="C48" s="53"/>
      <c r="D48" s="53"/>
      <c r="E48" s="53"/>
      <c r="F48" s="53"/>
      <c r="G48" s="53"/>
      <c r="H48" s="53"/>
      <c r="I48" s="53"/>
      <c r="J48" s="53"/>
      <c r="K48" s="53"/>
      <c r="L48" s="17"/>
      <c r="M48" s="38"/>
    </row>
    <row r="49" spans="2:13" ht="17.100000000000001" customHeight="1" x14ac:dyDescent="0.25">
      <c r="B49" s="93" t="s">
        <v>40</v>
      </c>
      <c r="C49" s="94"/>
      <c r="D49" s="94"/>
      <c r="E49" s="94"/>
      <c r="F49" s="95"/>
      <c r="G49" s="92" t="s">
        <v>2</v>
      </c>
      <c r="H49" s="88"/>
      <c r="I49" s="88"/>
      <c r="J49" s="88"/>
      <c r="K49" s="8" t="s">
        <v>3</v>
      </c>
      <c r="L49" s="90" t="s">
        <v>5</v>
      </c>
      <c r="M49" s="91"/>
    </row>
    <row r="50" spans="2:13" ht="17.100000000000001" customHeight="1" x14ac:dyDescent="0.25">
      <c r="B50" s="96"/>
      <c r="C50" s="97"/>
      <c r="D50" s="97"/>
      <c r="E50" s="97"/>
      <c r="F50" s="98"/>
      <c r="G50" s="30">
        <v>1</v>
      </c>
      <c r="H50" s="29">
        <v>2</v>
      </c>
      <c r="I50" s="29">
        <v>3</v>
      </c>
      <c r="J50" s="29">
        <v>4</v>
      </c>
      <c r="K50" s="9" t="s">
        <v>4</v>
      </c>
      <c r="L50" s="90"/>
      <c r="M50" s="91"/>
    </row>
    <row r="51" spans="2:13" ht="17.100000000000001" customHeight="1" x14ac:dyDescent="0.25">
      <c r="B51" s="39"/>
      <c r="C51" s="15"/>
      <c r="D51" s="15"/>
      <c r="E51" s="15"/>
      <c r="F51" s="2"/>
      <c r="G51" s="2"/>
      <c r="H51" s="3"/>
      <c r="I51" s="3"/>
      <c r="J51" s="3"/>
      <c r="K51" s="79" t="str">
        <f t="shared" ref="K51:K64" si="3">IF(COUNT(G51:J51)&lt;4,"",ROUND(AVERAGE(G51:J51),0))</f>
        <v/>
      </c>
      <c r="L51" s="88" t="str">
        <f t="shared" ref="L51:L65" si="4">IF(K51="","",IF(K51&gt;=75,"Passed","Failed"))</f>
        <v/>
      </c>
      <c r="M51" s="89"/>
    </row>
    <row r="52" spans="2:13" ht="17.100000000000001" customHeight="1" x14ac:dyDescent="0.25">
      <c r="B52" s="39"/>
      <c r="C52" s="15"/>
      <c r="D52" s="15"/>
      <c r="E52" s="15"/>
      <c r="F52" s="2"/>
      <c r="G52" s="2"/>
      <c r="H52" s="3"/>
      <c r="I52" s="3"/>
      <c r="J52" s="3"/>
      <c r="K52" s="79" t="str">
        <f t="shared" si="3"/>
        <v/>
      </c>
      <c r="L52" s="88" t="str">
        <f t="shared" si="4"/>
        <v/>
      </c>
      <c r="M52" s="89"/>
    </row>
    <row r="53" spans="2:13" ht="17.100000000000001" customHeight="1" x14ac:dyDescent="0.25">
      <c r="B53" s="39"/>
      <c r="C53" s="15"/>
      <c r="D53" s="15"/>
      <c r="E53" s="15"/>
      <c r="F53" s="2"/>
      <c r="G53" s="2"/>
      <c r="H53" s="3"/>
      <c r="I53" s="3"/>
      <c r="J53" s="3"/>
      <c r="K53" s="79" t="str">
        <f t="shared" si="3"/>
        <v/>
      </c>
      <c r="L53" s="88" t="str">
        <f t="shared" si="4"/>
        <v/>
      </c>
      <c r="M53" s="89"/>
    </row>
    <row r="54" spans="2:13" ht="17.100000000000001" customHeight="1" x14ac:dyDescent="0.25">
      <c r="B54" s="39"/>
      <c r="C54" s="15"/>
      <c r="D54" s="15"/>
      <c r="E54" s="15"/>
      <c r="F54" s="2"/>
      <c r="G54" s="2"/>
      <c r="H54" s="3"/>
      <c r="I54" s="3"/>
      <c r="J54" s="3"/>
      <c r="K54" s="79" t="str">
        <f t="shared" si="3"/>
        <v/>
      </c>
      <c r="L54" s="88" t="str">
        <f t="shared" si="4"/>
        <v/>
      </c>
      <c r="M54" s="89"/>
    </row>
    <row r="55" spans="2:13" ht="17.100000000000001" customHeight="1" x14ac:dyDescent="0.25">
      <c r="B55" s="39"/>
      <c r="C55" s="15"/>
      <c r="D55" s="15"/>
      <c r="E55" s="15"/>
      <c r="F55" s="2"/>
      <c r="G55" s="2"/>
      <c r="H55" s="3"/>
      <c r="I55" s="3"/>
      <c r="J55" s="3"/>
      <c r="K55" s="79" t="str">
        <f t="shared" si="3"/>
        <v/>
      </c>
      <c r="L55" s="88" t="str">
        <f t="shared" si="4"/>
        <v/>
      </c>
      <c r="M55" s="89"/>
    </row>
    <row r="56" spans="2:13" ht="17.100000000000001" customHeight="1" x14ac:dyDescent="0.25">
      <c r="B56" s="39"/>
      <c r="C56" s="15"/>
      <c r="D56" s="15"/>
      <c r="E56" s="15"/>
      <c r="F56" s="2"/>
      <c r="G56" s="2"/>
      <c r="H56" s="3"/>
      <c r="I56" s="3"/>
      <c r="J56" s="3"/>
      <c r="K56" s="79" t="str">
        <f t="shared" si="3"/>
        <v/>
      </c>
      <c r="L56" s="88" t="str">
        <f t="shared" si="4"/>
        <v/>
      </c>
      <c r="M56" s="89"/>
    </row>
    <row r="57" spans="2:13" ht="17.100000000000001" customHeight="1" x14ac:dyDescent="0.25">
      <c r="B57" s="39"/>
      <c r="C57" s="15"/>
      <c r="D57" s="15"/>
      <c r="E57" s="15"/>
      <c r="F57" s="2"/>
      <c r="G57" s="2"/>
      <c r="H57" s="3"/>
      <c r="I57" s="3"/>
      <c r="J57" s="3"/>
      <c r="K57" s="79" t="str">
        <f t="shared" si="3"/>
        <v/>
      </c>
      <c r="L57" s="88" t="str">
        <f t="shared" si="4"/>
        <v/>
      </c>
      <c r="M57" s="89"/>
    </row>
    <row r="58" spans="2:13" ht="17.100000000000001" customHeight="1" x14ac:dyDescent="0.25">
      <c r="B58" s="39"/>
      <c r="C58" s="15"/>
      <c r="D58" s="15"/>
      <c r="E58" s="15"/>
      <c r="F58" s="2"/>
      <c r="G58" s="2"/>
      <c r="H58" s="3"/>
      <c r="I58" s="3"/>
      <c r="J58" s="3"/>
      <c r="K58" s="79" t="str">
        <f t="shared" si="3"/>
        <v/>
      </c>
      <c r="L58" s="88" t="str">
        <f t="shared" si="4"/>
        <v/>
      </c>
      <c r="M58" s="89"/>
    </row>
    <row r="59" spans="2:13" ht="17.100000000000001" customHeight="1" x14ac:dyDescent="0.25">
      <c r="B59" s="39"/>
      <c r="C59" s="15"/>
      <c r="D59" s="15"/>
      <c r="E59" s="15"/>
      <c r="F59" s="2"/>
      <c r="G59" s="2"/>
      <c r="H59" s="3"/>
      <c r="I59" s="3"/>
      <c r="J59" s="3"/>
      <c r="K59" s="79" t="str">
        <f t="shared" si="3"/>
        <v/>
      </c>
      <c r="L59" s="88" t="str">
        <f t="shared" si="4"/>
        <v/>
      </c>
      <c r="M59" s="89"/>
    </row>
    <row r="60" spans="2:13" ht="17.100000000000001" customHeight="1" x14ac:dyDescent="0.25">
      <c r="B60" s="39"/>
      <c r="C60" s="15"/>
      <c r="D60" s="15"/>
      <c r="E60" s="15"/>
      <c r="F60" s="2"/>
      <c r="G60" s="2"/>
      <c r="H60" s="3"/>
      <c r="I60" s="3"/>
      <c r="J60" s="3"/>
      <c r="K60" s="79" t="str">
        <f t="shared" si="3"/>
        <v/>
      </c>
      <c r="L60" s="88" t="str">
        <f t="shared" si="4"/>
        <v/>
      </c>
      <c r="M60" s="89"/>
    </row>
    <row r="61" spans="2:13" ht="17.100000000000001" customHeight="1" x14ac:dyDescent="0.25">
      <c r="B61" s="39"/>
      <c r="C61" s="15"/>
      <c r="D61" s="15"/>
      <c r="E61" s="15"/>
      <c r="F61" s="2"/>
      <c r="G61" s="2"/>
      <c r="H61" s="3"/>
      <c r="I61" s="3"/>
      <c r="J61" s="3"/>
      <c r="K61" s="79" t="str">
        <f t="shared" si="3"/>
        <v/>
      </c>
      <c r="L61" s="88" t="str">
        <f t="shared" si="4"/>
        <v/>
      </c>
      <c r="M61" s="89"/>
    </row>
    <row r="62" spans="2:13" ht="17.100000000000001" customHeight="1" x14ac:dyDescent="0.25">
      <c r="B62" s="39"/>
      <c r="C62" s="15"/>
      <c r="D62" s="15"/>
      <c r="E62" s="15"/>
      <c r="F62" s="2"/>
      <c r="G62" s="2"/>
      <c r="H62" s="3"/>
      <c r="I62" s="3"/>
      <c r="J62" s="3"/>
      <c r="K62" s="79" t="str">
        <f t="shared" si="3"/>
        <v/>
      </c>
      <c r="L62" s="88" t="str">
        <f t="shared" si="4"/>
        <v/>
      </c>
      <c r="M62" s="89"/>
    </row>
    <row r="63" spans="2:13" ht="17.100000000000001" customHeight="1" x14ac:dyDescent="0.25">
      <c r="B63" s="39"/>
      <c r="C63" s="15"/>
      <c r="D63" s="15"/>
      <c r="E63" s="15"/>
      <c r="F63" s="2"/>
      <c r="G63" s="2"/>
      <c r="H63" s="3"/>
      <c r="I63" s="3"/>
      <c r="J63" s="3"/>
      <c r="K63" s="79" t="str">
        <f t="shared" si="3"/>
        <v/>
      </c>
      <c r="L63" s="88" t="str">
        <f t="shared" si="4"/>
        <v/>
      </c>
      <c r="M63" s="89"/>
    </row>
    <row r="64" spans="2:13" ht="17.100000000000001" customHeight="1" x14ac:dyDescent="0.25">
      <c r="B64" s="51"/>
      <c r="C64" s="15"/>
      <c r="D64" s="15"/>
      <c r="E64" s="15"/>
      <c r="F64" s="2"/>
      <c r="G64" s="2"/>
      <c r="H64" s="3"/>
      <c r="I64" s="3"/>
      <c r="J64" s="3"/>
      <c r="K64" s="79" t="str">
        <f t="shared" si="3"/>
        <v/>
      </c>
      <c r="L64" s="88" t="str">
        <f t="shared" si="4"/>
        <v/>
      </c>
      <c r="M64" s="89"/>
    </row>
    <row r="65" spans="2:13" ht="17.100000000000001" customHeight="1" x14ac:dyDescent="0.25">
      <c r="B65" s="40"/>
      <c r="C65" s="4"/>
      <c r="D65" s="4"/>
      <c r="E65" s="4"/>
      <c r="F65" s="5"/>
      <c r="G65" s="110" t="s">
        <v>6</v>
      </c>
      <c r="H65" s="111"/>
      <c r="I65" s="111"/>
      <c r="J65" s="111"/>
      <c r="K65" s="82" t="str">
        <f>IFERROR(ROUND(AVERAGEIF(A51:A64,1,K51:K64),0),"")</f>
        <v/>
      </c>
      <c r="L65" s="88" t="str">
        <f t="shared" si="4"/>
        <v/>
      </c>
      <c r="M65" s="89"/>
    </row>
    <row r="66" spans="2:13" x14ac:dyDescent="0.25">
      <c r="B66" s="4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42"/>
    </row>
    <row r="67" spans="2:13" s="11" customFormat="1" ht="6" customHeight="1" x14ac:dyDescent="0.25">
      <c r="B67" s="52"/>
      <c r="C67" s="17"/>
      <c r="D67" s="17"/>
      <c r="E67" s="17"/>
      <c r="F67" s="17"/>
      <c r="G67" s="53"/>
      <c r="H67" s="53"/>
      <c r="I67" s="53"/>
      <c r="J67" s="53"/>
      <c r="K67" s="53"/>
      <c r="L67" s="53"/>
      <c r="M67" s="54"/>
    </row>
    <row r="68" spans="2:13" ht="15.95" customHeight="1" x14ac:dyDescent="0.25">
      <c r="B68" s="104" t="s">
        <v>14</v>
      </c>
      <c r="C68" s="105"/>
      <c r="D68" s="105"/>
      <c r="E68" s="7" t="s">
        <v>50</v>
      </c>
      <c r="F68" s="7"/>
      <c r="G68" s="7"/>
      <c r="H68" s="7"/>
      <c r="I68" s="7"/>
      <c r="J68" s="7"/>
      <c r="K68" s="7"/>
      <c r="L68" s="7"/>
      <c r="M68" s="43"/>
    </row>
    <row r="69" spans="2:13" s="10" customFormat="1" ht="30" customHeight="1" x14ac:dyDescent="0.25">
      <c r="B69" s="99" t="s">
        <v>41</v>
      </c>
      <c r="C69" s="90"/>
      <c r="D69" s="90"/>
      <c r="E69" s="90" t="s">
        <v>8</v>
      </c>
      <c r="F69" s="90"/>
      <c r="G69" s="90" t="s">
        <v>9</v>
      </c>
      <c r="H69" s="90"/>
      <c r="I69" s="90"/>
      <c r="J69" s="100" t="s">
        <v>11</v>
      </c>
      <c r="K69" s="101"/>
      <c r="L69" s="90" t="s">
        <v>10</v>
      </c>
      <c r="M69" s="91"/>
    </row>
    <row r="70" spans="2:13" ht="15.95" customHeight="1" x14ac:dyDescent="0.25">
      <c r="B70" s="104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6"/>
    </row>
    <row r="71" spans="2:13" ht="15.95" customHeight="1" thickBot="1" x14ac:dyDescent="0.3">
      <c r="B71" s="115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3"/>
    </row>
    <row r="72" spans="2:13" ht="10.5" customHeight="1" thickBot="1" x14ac:dyDescent="0.3"/>
    <row r="73" spans="2:13" ht="18.75" x14ac:dyDescent="0.3">
      <c r="B73" s="85" t="s">
        <v>12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</row>
    <row r="74" spans="2:13" x14ac:dyDescent="0.25">
      <c r="B74" s="4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46"/>
    </row>
    <row r="75" spans="2:13" x14ac:dyDescent="0.25">
      <c r="B75" s="41" t="s">
        <v>37</v>
      </c>
      <c r="C75" s="14"/>
      <c r="D75" s="18"/>
      <c r="E75" s="18"/>
      <c r="F75" s="18"/>
      <c r="G75" s="18"/>
      <c r="H75" s="18"/>
      <c r="I75" s="18"/>
      <c r="J75" s="18"/>
      <c r="K75" s="18"/>
      <c r="L75" s="18"/>
      <c r="M75" s="46"/>
    </row>
    <row r="76" spans="2:13" x14ac:dyDescent="0.25">
      <c r="B76" s="41" t="s">
        <v>35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46"/>
    </row>
    <row r="77" spans="2:13" x14ac:dyDescent="0.25">
      <c r="B77" s="41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46"/>
    </row>
    <row r="78" spans="2:13" x14ac:dyDescent="0.25">
      <c r="B78" s="41" t="s">
        <v>39</v>
      </c>
      <c r="C78" s="18"/>
      <c r="D78" s="18"/>
      <c r="E78" s="62"/>
      <c r="F78" s="62"/>
      <c r="G78" s="62"/>
      <c r="H78" s="62"/>
      <c r="I78" s="62"/>
      <c r="J78" s="18"/>
      <c r="K78" s="18"/>
      <c r="L78" s="18"/>
      <c r="M78" s="46"/>
    </row>
    <row r="79" spans="2:13" ht="15.75" thickBot="1" x14ac:dyDescent="0.3">
      <c r="B79" s="117" t="s">
        <v>13</v>
      </c>
      <c r="C79" s="118"/>
      <c r="D79" s="118"/>
      <c r="E79" s="119" t="s">
        <v>36</v>
      </c>
      <c r="F79" s="119"/>
      <c r="G79" s="119"/>
      <c r="H79" s="119"/>
      <c r="I79" s="119"/>
      <c r="J79" s="47"/>
      <c r="K79" s="66"/>
      <c r="L79" s="66" t="s">
        <v>38</v>
      </c>
      <c r="M79" s="67"/>
    </row>
  </sheetData>
  <mergeCells count="85">
    <mergeCell ref="C7:E7"/>
    <mergeCell ref="B79:D79"/>
    <mergeCell ref="E79:I79"/>
    <mergeCell ref="B10:M10"/>
    <mergeCell ref="B18:M18"/>
    <mergeCell ref="L58:M58"/>
    <mergeCell ref="L59:M59"/>
    <mergeCell ref="L53:M53"/>
    <mergeCell ref="B43:D43"/>
    <mergeCell ref="E43:F43"/>
    <mergeCell ref="G43:I43"/>
    <mergeCell ref="J43:K43"/>
    <mergeCell ref="L43:M43"/>
    <mergeCell ref="B44:D44"/>
    <mergeCell ref="L54:M54"/>
    <mergeCell ref="L55:M55"/>
    <mergeCell ref="L56:M56"/>
    <mergeCell ref="F13:H13"/>
    <mergeCell ref="J8:K8"/>
    <mergeCell ref="L61:M61"/>
    <mergeCell ref="L62:M62"/>
    <mergeCell ref="L64:M64"/>
    <mergeCell ref="L63:M63"/>
    <mergeCell ref="G65:J65"/>
    <mergeCell ref="L65:M65"/>
    <mergeCell ref="B71:D71"/>
    <mergeCell ref="E71:F71"/>
    <mergeCell ref="G71:I71"/>
    <mergeCell ref="J71:K71"/>
    <mergeCell ref="L71:M71"/>
    <mergeCell ref="L57:M57"/>
    <mergeCell ref="B2:M2"/>
    <mergeCell ref="B3:M3"/>
    <mergeCell ref="B5:M5"/>
    <mergeCell ref="B6:M6"/>
    <mergeCell ref="B41:D41"/>
    <mergeCell ref="L35:M35"/>
    <mergeCell ref="L36:M36"/>
    <mergeCell ref="L38:M38"/>
    <mergeCell ref="L39:M39"/>
    <mergeCell ref="G39:J39"/>
    <mergeCell ref="L37:M37"/>
    <mergeCell ref="E8:G8"/>
    <mergeCell ref="H7:J7"/>
    <mergeCell ref="L51:M51"/>
    <mergeCell ref="B4:M4"/>
    <mergeCell ref="B70:D70"/>
    <mergeCell ref="E70:F70"/>
    <mergeCell ref="G70:I70"/>
    <mergeCell ref="J70:K70"/>
    <mergeCell ref="L70:M70"/>
    <mergeCell ref="B68:D68"/>
    <mergeCell ref="B69:D69"/>
    <mergeCell ref="E69:F69"/>
    <mergeCell ref="G69:I69"/>
    <mergeCell ref="J69:K69"/>
    <mergeCell ref="L52:M52"/>
    <mergeCell ref="B42:D42"/>
    <mergeCell ref="E42:F42"/>
    <mergeCell ref="G42:I42"/>
    <mergeCell ref="J42:K42"/>
    <mergeCell ref="L42:M42"/>
    <mergeCell ref="E44:F44"/>
    <mergeCell ref="G44:I44"/>
    <mergeCell ref="J44:K44"/>
    <mergeCell ref="L44:M44"/>
    <mergeCell ref="B49:F50"/>
    <mergeCell ref="G49:J49"/>
    <mergeCell ref="L49:M50"/>
    <mergeCell ref="B73:M73"/>
    <mergeCell ref="L34:M34"/>
    <mergeCell ref="L23:M24"/>
    <mergeCell ref="G23:J23"/>
    <mergeCell ref="B23:F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69:M69"/>
    <mergeCell ref="L60:M60"/>
  </mergeCells>
  <printOptions horizontalCentered="1"/>
  <pageMargins left="0.23622047244094491" right="0.23622047244094491" top="0.31496062992125984" bottom="0.39370078740157483" header="0.23622047244094491" footer="0.31496062992125984"/>
  <pageSetup paperSize="10000" scale="7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7"/>
  <sheetViews>
    <sheetView topLeftCell="A73" zoomScale="77" zoomScaleNormal="77" workbookViewId="0">
      <selection activeCell="M2" sqref="M2"/>
    </sheetView>
  </sheetViews>
  <sheetFormatPr defaultRowHeight="15" x14ac:dyDescent="0.25"/>
  <cols>
    <col min="1" max="1" width="0.28515625" customWidth="1"/>
    <col min="13" max="13" width="31.5703125" customWidth="1"/>
  </cols>
  <sheetData>
    <row r="1" spans="2:13" x14ac:dyDescent="0.25">
      <c r="B1" t="s">
        <v>28</v>
      </c>
      <c r="M1" t="s">
        <v>61</v>
      </c>
    </row>
    <row r="2" spans="2:13" ht="3.75" customHeight="1" thickBot="1" x14ac:dyDescent="0.3">
      <c r="M2" s="14"/>
    </row>
    <row r="3" spans="2:13" x14ac:dyDescent="0.25">
      <c r="B3" s="127" t="s">
        <v>29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9"/>
    </row>
    <row r="4" spans="2:13" ht="22.5" customHeight="1" x14ac:dyDescent="0.25">
      <c r="B4" s="124" t="s">
        <v>42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6"/>
    </row>
    <row r="5" spans="2:13" ht="3" customHeight="1" x14ac:dyDescent="0.25">
      <c r="B5" s="37"/>
      <c r="C5" s="17"/>
      <c r="D5" s="17"/>
      <c r="E5" s="17"/>
      <c r="F5" s="17"/>
      <c r="G5" s="17"/>
      <c r="H5" s="17"/>
      <c r="I5" s="17"/>
      <c r="J5" s="17"/>
      <c r="K5" s="17"/>
      <c r="L5" s="17"/>
      <c r="M5" s="38"/>
    </row>
    <row r="6" spans="2:13" ht="15.75" x14ac:dyDescent="0.25">
      <c r="B6" s="93" t="s">
        <v>40</v>
      </c>
      <c r="C6" s="94"/>
      <c r="D6" s="94"/>
      <c r="E6" s="94"/>
      <c r="F6" s="95"/>
      <c r="G6" s="92" t="s">
        <v>2</v>
      </c>
      <c r="H6" s="88"/>
      <c r="I6" s="88"/>
      <c r="J6" s="88"/>
      <c r="K6" s="8" t="s">
        <v>3</v>
      </c>
      <c r="L6" s="90" t="s">
        <v>5</v>
      </c>
      <c r="M6" s="91"/>
    </row>
    <row r="7" spans="2:13" ht="12" customHeight="1" x14ac:dyDescent="0.25">
      <c r="B7" s="96"/>
      <c r="C7" s="97"/>
      <c r="D7" s="97"/>
      <c r="E7" s="97"/>
      <c r="F7" s="98"/>
      <c r="G7" s="73">
        <v>1</v>
      </c>
      <c r="H7" s="70">
        <v>2</v>
      </c>
      <c r="I7" s="70">
        <v>3</v>
      </c>
      <c r="J7" s="70">
        <v>4</v>
      </c>
      <c r="K7" s="9" t="s">
        <v>4</v>
      </c>
      <c r="L7" s="90"/>
      <c r="M7" s="91"/>
    </row>
    <row r="8" spans="2:13" ht="15.75" x14ac:dyDescent="0.25">
      <c r="B8" s="39"/>
      <c r="C8" s="15"/>
      <c r="D8" s="15"/>
      <c r="E8" s="15"/>
      <c r="F8" s="2"/>
      <c r="G8" s="81"/>
      <c r="H8" s="80"/>
      <c r="I8" s="80"/>
      <c r="J8" s="80"/>
      <c r="K8" s="80" t="str">
        <f>IF(COUNT(G8:J8)&lt;4,"",ROUND(AVERAGE(G8:J8),0))</f>
        <v/>
      </c>
      <c r="L8" s="88" t="str">
        <f>IF(K8="","",IF(K8&gt;=75,"Passed","Failed"))</f>
        <v/>
      </c>
      <c r="M8" s="89"/>
    </row>
    <row r="9" spans="2:13" ht="15.75" x14ac:dyDescent="0.25">
      <c r="B9" s="39"/>
      <c r="C9" s="15"/>
      <c r="D9" s="15"/>
      <c r="E9" s="15"/>
      <c r="F9" s="2"/>
      <c r="G9" s="81"/>
      <c r="H9" s="80"/>
      <c r="I9" s="80"/>
      <c r="J9" s="80"/>
      <c r="K9" s="80" t="str">
        <f t="shared" ref="K9:K21" si="0">IF(COUNT(G9:J9)&lt;4,"",ROUND(AVERAGE(G9:J9),0))</f>
        <v/>
      </c>
      <c r="L9" s="88" t="str">
        <f t="shared" ref="L9:L22" si="1">IF(K9="","",IF(K9&gt;=75,"Passed","Failed"))</f>
        <v/>
      </c>
      <c r="M9" s="89"/>
    </row>
    <row r="10" spans="2:13" ht="15.75" x14ac:dyDescent="0.25">
      <c r="B10" s="39"/>
      <c r="C10" s="15"/>
      <c r="D10" s="15"/>
      <c r="E10" s="15"/>
      <c r="F10" s="2"/>
      <c r="G10" s="81"/>
      <c r="H10" s="80"/>
      <c r="I10" s="80"/>
      <c r="J10" s="80"/>
      <c r="K10" s="80" t="str">
        <f t="shared" si="0"/>
        <v/>
      </c>
      <c r="L10" s="88" t="str">
        <f t="shared" si="1"/>
        <v/>
      </c>
      <c r="M10" s="89"/>
    </row>
    <row r="11" spans="2:13" ht="15.75" x14ac:dyDescent="0.25">
      <c r="B11" s="39"/>
      <c r="C11" s="15"/>
      <c r="D11" s="15"/>
      <c r="E11" s="15"/>
      <c r="F11" s="2"/>
      <c r="G11" s="81"/>
      <c r="H11" s="80"/>
      <c r="I11" s="80"/>
      <c r="J11" s="80"/>
      <c r="K11" s="80" t="str">
        <f t="shared" si="0"/>
        <v/>
      </c>
      <c r="L11" s="88" t="str">
        <f t="shared" si="1"/>
        <v/>
      </c>
      <c r="M11" s="89"/>
    </row>
    <row r="12" spans="2:13" ht="15.75" x14ac:dyDescent="0.25">
      <c r="B12" s="39"/>
      <c r="C12" s="15"/>
      <c r="D12" s="15"/>
      <c r="E12" s="15"/>
      <c r="F12" s="2"/>
      <c r="G12" s="81"/>
      <c r="H12" s="80"/>
      <c r="I12" s="80"/>
      <c r="J12" s="80"/>
      <c r="K12" s="80" t="str">
        <f t="shared" si="0"/>
        <v/>
      </c>
      <c r="L12" s="88" t="str">
        <f t="shared" si="1"/>
        <v/>
      </c>
      <c r="M12" s="89"/>
    </row>
    <row r="13" spans="2:13" ht="15.75" x14ac:dyDescent="0.25">
      <c r="B13" s="39"/>
      <c r="C13" s="15"/>
      <c r="D13" s="15"/>
      <c r="E13" s="15"/>
      <c r="F13" s="2"/>
      <c r="G13" s="81"/>
      <c r="H13" s="80"/>
      <c r="I13" s="80"/>
      <c r="J13" s="80"/>
      <c r="K13" s="80" t="str">
        <f t="shared" si="0"/>
        <v/>
      </c>
      <c r="L13" s="88" t="str">
        <f t="shared" si="1"/>
        <v/>
      </c>
      <c r="M13" s="89"/>
    </row>
    <row r="14" spans="2:13" ht="15.75" x14ac:dyDescent="0.25">
      <c r="B14" s="39"/>
      <c r="C14" s="15"/>
      <c r="D14" s="15"/>
      <c r="E14" s="15"/>
      <c r="F14" s="2"/>
      <c r="G14" s="81"/>
      <c r="H14" s="80"/>
      <c r="I14" s="80"/>
      <c r="J14" s="80"/>
      <c r="K14" s="80" t="str">
        <f t="shared" si="0"/>
        <v/>
      </c>
      <c r="L14" s="88" t="str">
        <f t="shared" si="1"/>
        <v/>
      </c>
      <c r="M14" s="89"/>
    </row>
    <row r="15" spans="2:13" ht="15.75" x14ac:dyDescent="0.25">
      <c r="B15" s="39"/>
      <c r="C15" s="15"/>
      <c r="D15" s="15"/>
      <c r="E15" s="15"/>
      <c r="F15" s="2"/>
      <c r="G15" s="81"/>
      <c r="H15" s="80"/>
      <c r="I15" s="80"/>
      <c r="J15" s="80"/>
      <c r="K15" s="80" t="str">
        <f t="shared" si="0"/>
        <v/>
      </c>
      <c r="L15" s="88" t="str">
        <f t="shared" si="1"/>
        <v/>
      </c>
      <c r="M15" s="89"/>
    </row>
    <row r="16" spans="2:13" ht="15.75" x14ac:dyDescent="0.25">
      <c r="B16" s="39"/>
      <c r="C16" s="15"/>
      <c r="D16" s="15"/>
      <c r="E16" s="15"/>
      <c r="F16" s="2"/>
      <c r="G16" s="81"/>
      <c r="H16" s="80"/>
      <c r="I16" s="80"/>
      <c r="J16" s="80"/>
      <c r="K16" s="80" t="str">
        <f t="shared" si="0"/>
        <v/>
      </c>
      <c r="L16" s="88" t="str">
        <f t="shared" si="1"/>
        <v/>
      </c>
      <c r="M16" s="89"/>
    </row>
    <row r="17" spans="2:13" ht="15.75" x14ac:dyDescent="0.25">
      <c r="B17" s="39"/>
      <c r="C17" s="15"/>
      <c r="D17" s="15"/>
      <c r="E17" s="15"/>
      <c r="F17" s="2"/>
      <c r="G17" s="81"/>
      <c r="H17" s="80"/>
      <c r="I17" s="80"/>
      <c r="J17" s="80"/>
      <c r="K17" s="80" t="str">
        <f t="shared" si="0"/>
        <v/>
      </c>
      <c r="L17" s="88" t="str">
        <f t="shared" si="1"/>
        <v/>
      </c>
      <c r="M17" s="89"/>
    </row>
    <row r="18" spans="2:13" ht="15.75" x14ac:dyDescent="0.25">
      <c r="B18" s="39"/>
      <c r="C18" s="15"/>
      <c r="D18" s="15"/>
      <c r="E18" s="15"/>
      <c r="F18" s="2"/>
      <c r="G18" s="81"/>
      <c r="H18" s="80"/>
      <c r="I18" s="80"/>
      <c r="J18" s="80"/>
      <c r="K18" s="80" t="str">
        <f t="shared" si="0"/>
        <v/>
      </c>
      <c r="L18" s="88" t="str">
        <f t="shared" si="1"/>
        <v/>
      </c>
      <c r="M18" s="89"/>
    </row>
    <row r="19" spans="2:13" ht="15.75" x14ac:dyDescent="0.25">
      <c r="B19" s="39"/>
      <c r="C19" s="15"/>
      <c r="D19" s="15"/>
      <c r="E19" s="15"/>
      <c r="F19" s="2"/>
      <c r="G19" s="81"/>
      <c r="H19" s="80"/>
      <c r="I19" s="80"/>
      <c r="J19" s="80"/>
      <c r="K19" s="80" t="str">
        <f t="shared" si="0"/>
        <v/>
      </c>
      <c r="L19" s="88" t="str">
        <f t="shared" si="1"/>
        <v/>
      </c>
      <c r="M19" s="89"/>
    </row>
    <row r="20" spans="2:13" ht="15.75" customHeight="1" x14ac:dyDescent="0.25">
      <c r="B20" s="40"/>
      <c r="C20" s="4"/>
      <c r="D20" s="4"/>
      <c r="E20" s="4"/>
      <c r="F20" s="5"/>
      <c r="G20" s="81"/>
      <c r="H20" s="80"/>
      <c r="I20" s="80"/>
      <c r="J20" s="80"/>
      <c r="K20" s="80" t="str">
        <f t="shared" si="0"/>
        <v/>
      </c>
      <c r="L20" s="88" t="str">
        <f t="shared" si="1"/>
        <v/>
      </c>
      <c r="M20" s="89"/>
    </row>
    <row r="21" spans="2:13" ht="15.75" customHeight="1" x14ac:dyDescent="0.25">
      <c r="B21" s="40"/>
      <c r="C21" s="4"/>
      <c r="D21" s="4"/>
      <c r="E21" s="4"/>
      <c r="F21" s="5"/>
      <c r="G21" s="81"/>
      <c r="H21" s="80"/>
      <c r="I21" s="80"/>
      <c r="J21" s="80"/>
      <c r="K21" s="80" t="str">
        <f t="shared" si="0"/>
        <v/>
      </c>
      <c r="L21" s="88" t="str">
        <f t="shared" si="1"/>
        <v/>
      </c>
      <c r="M21" s="89"/>
    </row>
    <row r="22" spans="2:13" ht="15.75" customHeight="1" x14ac:dyDescent="0.25">
      <c r="B22" s="40"/>
      <c r="C22" s="4"/>
      <c r="D22" s="4"/>
      <c r="E22" s="4"/>
      <c r="F22" s="5"/>
      <c r="G22" s="110" t="s">
        <v>6</v>
      </c>
      <c r="H22" s="111"/>
      <c r="I22" s="111"/>
      <c r="J22" s="111"/>
      <c r="K22" s="82" t="e">
        <f>ROUND(AVERAGEIF(A8:A21,1,K8:K21),0)</f>
        <v>#DIV/0!</v>
      </c>
      <c r="L22" s="88" t="e">
        <f t="shared" si="1"/>
        <v>#DIV/0!</v>
      </c>
      <c r="M22" s="89"/>
    </row>
    <row r="23" spans="2:13" ht="4.5" customHeight="1" x14ac:dyDescent="0.25">
      <c r="B23" s="48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2:13" x14ac:dyDescent="0.25">
      <c r="B24" s="104" t="s">
        <v>14</v>
      </c>
      <c r="C24" s="105"/>
      <c r="D24" s="105"/>
      <c r="E24" s="7" t="s">
        <v>51</v>
      </c>
      <c r="F24" s="7"/>
      <c r="G24" s="7"/>
      <c r="H24" s="7"/>
      <c r="I24" s="7"/>
      <c r="J24" s="7"/>
      <c r="K24" s="7"/>
      <c r="L24" s="7"/>
      <c r="M24" s="43"/>
    </row>
    <row r="25" spans="2:13" ht="15.75" x14ac:dyDescent="0.25">
      <c r="B25" s="99" t="s">
        <v>7</v>
      </c>
      <c r="C25" s="90"/>
      <c r="D25" s="90"/>
      <c r="E25" s="90" t="s">
        <v>8</v>
      </c>
      <c r="F25" s="90"/>
      <c r="G25" s="90" t="s">
        <v>9</v>
      </c>
      <c r="H25" s="90"/>
      <c r="I25" s="90"/>
      <c r="J25" s="100" t="s">
        <v>11</v>
      </c>
      <c r="K25" s="101"/>
      <c r="L25" s="90" t="s">
        <v>10</v>
      </c>
      <c r="M25" s="91"/>
    </row>
    <row r="26" spans="2:13" x14ac:dyDescent="0.25">
      <c r="B26" s="104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</row>
    <row r="27" spans="2:13" ht="15.75" thickBot="1" x14ac:dyDescent="0.3">
      <c r="B27" s="115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3"/>
    </row>
    <row r="28" spans="2:13" ht="7.5" customHeight="1" thickBot="1" x14ac:dyDescent="0.3"/>
    <row r="29" spans="2:13" x14ac:dyDescent="0.25">
      <c r="B29" s="31" t="s">
        <v>29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</row>
    <row r="30" spans="2:13" ht="23.25" customHeight="1" x14ac:dyDescent="0.25">
      <c r="B30" s="34" t="s">
        <v>42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/>
    </row>
    <row r="31" spans="2:13" ht="15.75" x14ac:dyDescent="0.25">
      <c r="B31" s="93" t="s">
        <v>40</v>
      </c>
      <c r="C31" s="94"/>
      <c r="D31" s="94"/>
      <c r="E31" s="94"/>
      <c r="F31" s="95"/>
      <c r="G31" s="92" t="s">
        <v>2</v>
      </c>
      <c r="H31" s="88"/>
      <c r="I31" s="88"/>
      <c r="J31" s="88"/>
      <c r="K31" s="8" t="s">
        <v>3</v>
      </c>
      <c r="L31" s="90" t="s">
        <v>5</v>
      </c>
      <c r="M31" s="91"/>
    </row>
    <row r="32" spans="2:13" ht="12" customHeight="1" x14ac:dyDescent="0.25">
      <c r="B32" s="96"/>
      <c r="C32" s="97"/>
      <c r="D32" s="97"/>
      <c r="E32" s="97"/>
      <c r="F32" s="98"/>
      <c r="G32" s="73">
        <v>1</v>
      </c>
      <c r="H32" s="70">
        <v>2</v>
      </c>
      <c r="I32" s="70">
        <v>3</v>
      </c>
      <c r="J32" s="70">
        <v>4</v>
      </c>
      <c r="K32" s="9" t="s">
        <v>4</v>
      </c>
      <c r="L32" s="90"/>
      <c r="M32" s="91"/>
    </row>
    <row r="33" spans="2:13" ht="15.75" x14ac:dyDescent="0.25">
      <c r="B33" s="39"/>
      <c r="C33" s="15"/>
      <c r="D33" s="15"/>
      <c r="E33" s="15"/>
      <c r="F33" s="2"/>
      <c r="G33" s="2"/>
      <c r="H33" s="3"/>
      <c r="I33" s="3"/>
      <c r="J33" s="3"/>
      <c r="K33" s="3"/>
      <c r="L33" s="88"/>
      <c r="M33" s="89"/>
    </row>
    <row r="34" spans="2:13" ht="15.75" x14ac:dyDescent="0.25">
      <c r="B34" s="39"/>
      <c r="C34" s="15"/>
      <c r="D34" s="15"/>
      <c r="E34" s="15"/>
      <c r="F34" s="2"/>
      <c r="G34" s="2"/>
      <c r="H34" s="3"/>
      <c r="I34" s="3"/>
      <c r="J34" s="3"/>
      <c r="K34" s="3"/>
      <c r="L34" s="88"/>
      <c r="M34" s="89"/>
    </row>
    <row r="35" spans="2:13" ht="15.75" x14ac:dyDescent="0.25">
      <c r="B35" s="39"/>
      <c r="C35" s="15"/>
      <c r="D35" s="15"/>
      <c r="E35" s="15"/>
      <c r="F35" s="2"/>
      <c r="G35" s="2"/>
      <c r="H35" s="3"/>
      <c r="I35" s="3"/>
      <c r="J35" s="3"/>
      <c r="K35" s="3"/>
      <c r="L35" s="88"/>
      <c r="M35" s="89"/>
    </row>
    <row r="36" spans="2:13" ht="15.75" x14ac:dyDescent="0.25">
      <c r="B36" s="39"/>
      <c r="C36" s="15"/>
      <c r="D36" s="15"/>
      <c r="E36" s="15"/>
      <c r="F36" s="2"/>
      <c r="G36" s="2"/>
      <c r="H36" s="3"/>
      <c r="I36" s="3"/>
      <c r="J36" s="3"/>
      <c r="K36" s="3"/>
      <c r="L36" s="88"/>
      <c r="M36" s="89"/>
    </row>
    <row r="37" spans="2:13" ht="15.75" x14ac:dyDescent="0.25">
      <c r="B37" s="39"/>
      <c r="C37" s="15"/>
      <c r="D37" s="15"/>
      <c r="E37" s="15"/>
      <c r="F37" s="2"/>
      <c r="G37" s="2"/>
      <c r="H37" s="3"/>
      <c r="I37" s="3"/>
      <c r="J37" s="3"/>
      <c r="K37" s="3"/>
      <c r="L37" s="88"/>
      <c r="M37" s="89"/>
    </row>
    <row r="38" spans="2:13" ht="15.75" x14ac:dyDescent="0.25">
      <c r="B38" s="39"/>
      <c r="C38" s="15"/>
      <c r="D38" s="15"/>
      <c r="E38" s="15"/>
      <c r="F38" s="2"/>
      <c r="G38" s="2"/>
      <c r="H38" s="3"/>
      <c r="I38" s="3"/>
      <c r="J38" s="3"/>
      <c r="K38" s="3"/>
      <c r="L38" s="88"/>
      <c r="M38" s="89"/>
    </row>
    <row r="39" spans="2:13" ht="15.75" x14ac:dyDescent="0.25">
      <c r="B39" s="39"/>
      <c r="C39" s="15"/>
      <c r="D39" s="15"/>
      <c r="E39" s="15"/>
      <c r="F39" s="2"/>
      <c r="G39" s="2"/>
      <c r="H39" s="3"/>
      <c r="I39" s="3"/>
      <c r="J39" s="3"/>
      <c r="K39" s="3"/>
      <c r="L39" s="88"/>
      <c r="M39" s="89"/>
    </row>
    <row r="40" spans="2:13" ht="15.75" x14ac:dyDescent="0.25">
      <c r="B40" s="39"/>
      <c r="C40" s="15"/>
      <c r="D40" s="15"/>
      <c r="E40" s="15"/>
      <c r="F40" s="2"/>
      <c r="G40" s="2"/>
      <c r="H40" s="3"/>
      <c r="I40" s="3"/>
      <c r="J40" s="3"/>
      <c r="K40" s="3"/>
      <c r="L40" s="88"/>
      <c r="M40" s="89"/>
    </row>
    <row r="41" spans="2:13" ht="15.75" x14ac:dyDescent="0.25">
      <c r="B41" s="39"/>
      <c r="C41" s="15"/>
      <c r="D41" s="15"/>
      <c r="E41" s="15"/>
      <c r="F41" s="2"/>
      <c r="G41" s="2"/>
      <c r="H41" s="3"/>
      <c r="I41" s="3"/>
      <c r="J41" s="3"/>
      <c r="K41" s="3"/>
      <c r="L41" s="88"/>
      <c r="M41" s="89"/>
    </row>
    <row r="42" spans="2:13" ht="15.75" x14ac:dyDescent="0.25">
      <c r="B42" s="39"/>
      <c r="C42" s="15"/>
      <c r="D42" s="15"/>
      <c r="E42" s="15"/>
      <c r="F42" s="2"/>
      <c r="G42" s="2"/>
      <c r="H42" s="3"/>
      <c r="I42" s="3"/>
      <c r="J42" s="3"/>
      <c r="K42" s="3"/>
      <c r="L42" s="88"/>
      <c r="M42" s="89"/>
    </row>
    <row r="43" spans="2:13" ht="15.75" x14ac:dyDescent="0.25">
      <c r="B43" s="39"/>
      <c r="C43" s="15"/>
      <c r="D43" s="15"/>
      <c r="E43" s="15"/>
      <c r="F43" s="2"/>
      <c r="G43" s="2"/>
      <c r="H43" s="3"/>
      <c r="I43" s="3"/>
      <c r="J43" s="3"/>
      <c r="K43" s="3"/>
      <c r="L43" s="88"/>
      <c r="M43" s="89"/>
    </row>
    <row r="44" spans="2:13" ht="15.75" x14ac:dyDescent="0.25">
      <c r="B44" s="39"/>
      <c r="C44" s="15"/>
      <c r="D44" s="15"/>
      <c r="E44" s="15"/>
      <c r="F44" s="2"/>
      <c r="G44" s="2"/>
      <c r="H44" s="3"/>
      <c r="I44" s="3"/>
      <c r="J44" s="3"/>
      <c r="K44" s="3"/>
      <c r="L44" s="88"/>
      <c r="M44" s="89"/>
    </row>
    <row r="45" spans="2:13" ht="15.75" x14ac:dyDescent="0.25">
      <c r="B45" s="68"/>
      <c r="C45" s="4"/>
      <c r="D45" s="4"/>
      <c r="E45" s="4"/>
      <c r="F45" s="5"/>
      <c r="G45" s="2"/>
      <c r="H45" s="3"/>
      <c r="I45" s="3"/>
      <c r="J45" s="3"/>
      <c r="K45" s="3"/>
      <c r="L45" s="130"/>
      <c r="M45" s="131"/>
    </row>
    <row r="46" spans="2:13" ht="16.5" customHeight="1" x14ac:dyDescent="0.25">
      <c r="B46" s="40"/>
      <c r="C46" s="4"/>
      <c r="D46" s="4"/>
      <c r="E46" s="4"/>
      <c r="F46" s="5"/>
      <c r="G46" s="2"/>
      <c r="H46" s="3"/>
      <c r="I46" s="3"/>
      <c r="J46" s="3"/>
      <c r="K46" s="3"/>
      <c r="L46" s="88"/>
      <c r="M46" s="89"/>
    </row>
    <row r="47" spans="2:13" ht="15.75" customHeight="1" x14ac:dyDescent="0.25">
      <c r="B47" s="40"/>
      <c r="C47" s="4"/>
      <c r="D47" s="4"/>
      <c r="E47" s="4"/>
      <c r="F47" s="5"/>
      <c r="G47" s="122" t="s">
        <v>6</v>
      </c>
      <c r="H47" s="123"/>
      <c r="I47" s="123"/>
      <c r="J47" s="123"/>
      <c r="K47" s="6"/>
      <c r="L47" s="88"/>
      <c r="M47" s="89"/>
    </row>
    <row r="48" spans="2:13" ht="5.25" customHeight="1" x14ac:dyDescent="0.25">
      <c r="B48" s="48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50"/>
    </row>
    <row r="49" spans="2:13" ht="15.75" x14ac:dyDescent="0.25">
      <c r="B49" s="121" t="s">
        <v>14</v>
      </c>
      <c r="C49" s="88"/>
      <c r="D49" s="88"/>
      <c r="E49" s="3" t="s">
        <v>52</v>
      </c>
      <c r="F49" s="3"/>
      <c r="G49" s="3"/>
      <c r="H49" s="3"/>
      <c r="I49" s="3"/>
      <c r="J49" s="3"/>
      <c r="K49" s="3"/>
      <c r="L49" s="3"/>
      <c r="M49" s="44"/>
    </row>
    <row r="50" spans="2:13" ht="15.75" x14ac:dyDescent="0.25">
      <c r="B50" s="99" t="s">
        <v>41</v>
      </c>
      <c r="C50" s="90"/>
      <c r="D50" s="90"/>
      <c r="E50" s="90" t="s">
        <v>8</v>
      </c>
      <c r="F50" s="90"/>
      <c r="G50" s="90" t="s">
        <v>9</v>
      </c>
      <c r="H50" s="90"/>
      <c r="I50" s="90"/>
      <c r="J50" s="100" t="s">
        <v>11</v>
      </c>
      <c r="K50" s="101"/>
      <c r="L50" s="90" t="s">
        <v>10</v>
      </c>
      <c r="M50" s="91"/>
    </row>
    <row r="51" spans="2:13" x14ac:dyDescent="0.25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6"/>
    </row>
    <row r="52" spans="2:13" ht="15.75" thickBot="1" x14ac:dyDescent="0.3">
      <c r="B52" s="115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/>
    </row>
    <row r="53" spans="2:13" ht="6.75" customHeight="1" thickBo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2:13" ht="22.5" customHeight="1" x14ac:dyDescent="0.25">
      <c r="B54" s="31" t="s">
        <v>29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3"/>
    </row>
    <row r="55" spans="2:13" x14ac:dyDescent="0.25">
      <c r="B55" s="34" t="s">
        <v>42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6"/>
    </row>
    <row r="56" spans="2:13" ht="5.25" customHeight="1" x14ac:dyDescent="0.25">
      <c r="B56" s="3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38"/>
    </row>
    <row r="57" spans="2:13" ht="15.75" x14ac:dyDescent="0.25">
      <c r="B57" s="93" t="s">
        <v>40</v>
      </c>
      <c r="C57" s="94"/>
      <c r="D57" s="94"/>
      <c r="E57" s="94"/>
      <c r="F57" s="95"/>
      <c r="G57" s="92" t="s">
        <v>54</v>
      </c>
      <c r="H57" s="88"/>
      <c r="I57" s="88"/>
      <c r="J57" s="88"/>
      <c r="K57" s="8" t="s">
        <v>3</v>
      </c>
      <c r="L57" s="90" t="s">
        <v>5</v>
      </c>
      <c r="M57" s="91"/>
    </row>
    <row r="58" spans="2:13" ht="15" customHeight="1" x14ac:dyDescent="0.25">
      <c r="B58" s="96"/>
      <c r="C58" s="97"/>
      <c r="D58" s="97"/>
      <c r="E58" s="97"/>
      <c r="F58" s="98"/>
      <c r="G58" s="30">
        <v>1</v>
      </c>
      <c r="H58" s="29">
        <v>2</v>
      </c>
      <c r="I58" s="29">
        <v>3</v>
      </c>
      <c r="J58" s="29">
        <v>4</v>
      </c>
      <c r="K58" s="9" t="s">
        <v>4</v>
      </c>
      <c r="L58" s="90"/>
      <c r="M58" s="91"/>
    </row>
    <row r="59" spans="2:13" ht="15.75" x14ac:dyDescent="0.25">
      <c r="B59" s="39"/>
      <c r="C59" s="15"/>
      <c r="D59" s="15"/>
      <c r="E59" s="15"/>
      <c r="F59" s="2"/>
      <c r="G59" s="2"/>
      <c r="H59" s="3"/>
      <c r="I59" s="3"/>
      <c r="J59" s="3"/>
      <c r="K59" s="3"/>
      <c r="L59" s="88"/>
      <c r="M59" s="89"/>
    </row>
    <row r="60" spans="2:13" ht="15.75" x14ac:dyDescent="0.25">
      <c r="B60" s="39"/>
      <c r="C60" s="15"/>
      <c r="D60" s="15"/>
      <c r="E60" s="15"/>
      <c r="F60" s="2"/>
      <c r="G60" s="2"/>
      <c r="H60" s="3"/>
      <c r="I60" s="3"/>
      <c r="J60" s="3"/>
      <c r="K60" s="3"/>
      <c r="L60" s="88"/>
      <c r="M60" s="89"/>
    </row>
    <row r="61" spans="2:13" ht="15.75" x14ac:dyDescent="0.25">
      <c r="B61" s="39"/>
      <c r="C61" s="15"/>
      <c r="D61" s="15"/>
      <c r="E61" s="15"/>
      <c r="F61" s="2"/>
      <c r="G61" s="2"/>
      <c r="H61" s="3"/>
      <c r="I61" s="3"/>
      <c r="J61" s="3"/>
      <c r="K61" s="3"/>
      <c r="L61" s="88"/>
      <c r="M61" s="89"/>
    </row>
    <row r="62" spans="2:13" ht="17.25" customHeight="1" x14ac:dyDescent="0.25">
      <c r="B62" s="39"/>
      <c r="C62" s="15"/>
      <c r="D62" s="15"/>
      <c r="E62" s="15"/>
      <c r="F62" s="2"/>
      <c r="G62" s="2"/>
      <c r="H62" s="3"/>
      <c r="I62" s="3"/>
      <c r="J62" s="3"/>
      <c r="K62" s="3"/>
      <c r="L62" s="88"/>
      <c r="M62" s="89"/>
    </row>
    <row r="63" spans="2:13" ht="15.75" x14ac:dyDescent="0.25">
      <c r="B63" s="39"/>
      <c r="C63" s="15"/>
      <c r="D63" s="15"/>
      <c r="E63" s="15"/>
      <c r="F63" s="2"/>
      <c r="G63" s="2"/>
      <c r="H63" s="3"/>
      <c r="I63" s="3"/>
      <c r="J63" s="3"/>
      <c r="K63" s="3"/>
      <c r="L63" s="88"/>
      <c r="M63" s="89"/>
    </row>
    <row r="64" spans="2:13" ht="15.75" x14ac:dyDescent="0.25">
      <c r="B64" s="39"/>
      <c r="C64" s="15"/>
      <c r="D64" s="15"/>
      <c r="E64" s="15"/>
      <c r="F64" s="2"/>
      <c r="G64" s="2"/>
      <c r="H64" s="3"/>
      <c r="I64" s="3"/>
      <c r="J64" s="3"/>
      <c r="K64" s="3"/>
      <c r="L64" s="88"/>
      <c r="M64" s="89"/>
    </row>
    <row r="65" spans="2:13" ht="15.75" x14ac:dyDescent="0.25">
      <c r="B65" s="39"/>
      <c r="C65" s="15"/>
      <c r="D65" s="15"/>
      <c r="E65" s="15"/>
      <c r="F65" s="2"/>
      <c r="G65" s="2"/>
      <c r="H65" s="3"/>
      <c r="I65" s="3"/>
      <c r="J65" s="3"/>
      <c r="K65" s="3"/>
      <c r="L65" s="88"/>
      <c r="M65" s="89"/>
    </row>
    <row r="66" spans="2:13" ht="18" customHeight="1" x14ac:dyDescent="0.25">
      <c r="B66" s="39"/>
      <c r="C66" s="15"/>
      <c r="D66" s="15"/>
      <c r="E66" s="15"/>
      <c r="F66" s="2"/>
      <c r="G66" s="2"/>
      <c r="H66" s="3"/>
      <c r="I66" s="3"/>
      <c r="J66" s="3"/>
      <c r="K66" s="3"/>
      <c r="L66" s="88"/>
      <c r="M66" s="89"/>
    </row>
    <row r="67" spans="2:13" ht="15.75" x14ac:dyDescent="0.25">
      <c r="B67" s="39"/>
      <c r="C67" s="15"/>
      <c r="D67" s="15"/>
      <c r="E67" s="15"/>
      <c r="F67" s="2"/>
      <c r="G67" s="2"/>
      <c r="H67" s="3"/>
      <c r="I67" s="3"/>
      <c r="J67" s="3"/>
      <c r="K67" s="3"/>
      <c r="L67" s="88"/>
      <c r="M67" s="89"/>
    </row>
    <row r="68" spans="2:13" ht="15.75" x14ac:dyDescent="0.25">
      <c r="B68" s="39"/>
      <c r="C68" s="15"/>
      <c r="D68" s="15"/>
      <c r="E68" s="15"/>
      <c r="F68" s="2"/>
      <c r="G68" s="2"/>
      <c r="H68" s="3"/>
      <c r="I68" s="3"/>
      <c r="J68" s="3"/>
      <c r="K68" s="3"/>
      <c r="L68" s="88"/>
      <c r="M68" s="89"/>
    </row>
    <row r="69" spans="2:13" ht="15.75" x14ac:dyDescent="0.25">
      <c r="B69" s="39"/>
      <c r="C69" s="15"/>
      <c r="D69" s="15"/>
      <c r="E69" s="15"/>
      <c r="F69" s="2"/>
      <c r="G69" s="2"/>
      <c r="H69" s="3"/>
      <c r="I69" s="3"/>
      <c r="J69" s="3"/>
      <c r="K69" s="3"/>
      <c r="L69" s="88"/>
      <c r="M69" s="89"/>
    </row>
    <row r="70" spans="2:13" ht="13.5" customHeight="1" x14ac:dyDescent="0.25">
      <c r="B70" s="39"/>
      <c r="C70" s="15"/>
      <c r="D70" s="15"/>
      <c r="E70" s="15"/>
      <c r="F70" s="2"/>
      <c r="G70" s="2"/>
      <c r="H70" s="3"/>
      <c r="I70" s="3"/>
      <c r="J70" s="3"/>
      <c r="K70" s="3"/>
      <c r="L70" s="88"/>
      <c r="M70" s="89"/>
    </row>
    <row r="71" spans="2:13" ht="13.5" customHeight="1" x14ac:dyDescent="0.25">
      <c r="B71" s="39"/>
      <c r="C71" s="15"/>
      <c r="D71" s="15"/>
      <c r="E71" s="15"/>
      <c r="F71" s="2"/>
      <c r="G71" s="2"/>
      <c r="H71" s="3"/>
      <c r="I71" s="3"/>
      <c r="J71" s="3"/>
      <c r="K71" s="3"/>
      <c r="L71" s="130"/>
      <c r="M71" s="131"/>
    </row>
    <row r="72" spans="2:13" ht="14.25" customHeight="1" x14ac:dyDescent="0.25">
      <c r="B72" s="39"/>
      <c r="C72" s="15"/>
      <c r="D72" s="15"/>
      <c r="E72" s="15"/>
      <c r="F72" s="2"/>
      <c r="G72" s="2"/>
      <c r="H72" s="3"/>
      <c r="I72" s="3"/>
      <c r="J72" s="3"/>
      <c r="K72" s="3"/>
      <c r="L72" s="88"/>
      <c r="M72" s="89"/>
    </row>
    <row r="73" spans="2:13" ht="15.75" x14ac:dyDescent="0.25">
      <c r="B73" s="40"/>
      <c r="C73" s="4"/>
      <c r="D73" s="4"/>
      <c r="E73" s="4"/>
      <c r="F73" s="5"/>
      <c r="G73" s="110" t="s">
        <v>6</v>
      </c>
      <c r="H73" s="111"/>
      <c r="I73" s="111"/>
      <c r="J73" s="111"/>
      <c r="K73" s="6"/>
      <c r="L73" s="88"/>
      <c r="M73" s="89"/>
    </row>
    <row r="74" spans="2:13" ht="5.25" customHeight="1" x14ac:dyDescent="0.25">
      <c r="B74" s="48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50"/>
    </row>
    <row r="75" spans="2:13" ht="17.25" customHeight="1" x14ac:dyDescent="0.25">
      <c r="B75" s="121" t="s">
        <v>14</v>
      </c>
      <c r="C75" s="88"/>
      <c r="D75" s="88"/>
      <c r="E75" s="3" t="s">
        <v>52</v>
      </c>
      <c r="F75" s="3"/>
      <c r="G75" s="3"/>
      <c r="H75" s="3"/>
      <c r="I75" s="3"/>
      <c r="J75" s="3"/>
      <c r="K75" s="3"/>
      <c r="L75" s="3"/>
      <c r="M75" s="44"/>
    </row>
    <row r="76" spans="2:13" ht="15.75" x14ac:dyDescent="0.25">
      <c r="B76" s="99" t="s">
        <v>41</v>
      </c>
      <c r="C76" s="90"/>
      <c r="D76" s="90"/>
      <c r="E76" s="90" t="s">
        <v>8</v>
      </c>
      <c r="F76" s="90"/>
      <c r="G76" s="90" t="s">
        <v>9</v>
      </c>
      <c r="H76" s="90"/>
      <c r="I76" s="90"/>
      <c r="J76" s="100" t="s">
        <v>11</v>
      </c>
      <c r="K76" s="101"/>
      <c r="L76" s="90" t="s">
        <v>10</v>
      </c>
      <c r="M76" s="91"/>
    </row>
    <row r="77" spans="2:13" x14ac:dyDescent="0.25">
      <c r="B77" s="104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6"/>
    </row>
    <row r="78" spans="2:13" ht="15.75" thickBot="1" x14ac:dyDescent="0.3">
      <c r="B78" s="115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3"/>
    </row>
    <row r="79" spans="2:13" ht="15.75" thickBot="1" x14ac:dyDescent="0.3">
      <c r="B79" s="1" t="s">
        <v>53</v>
      </c>
    </row>
    <row r="80" spans="2:13" ht="18.75" x14ac:dyDescent="0.3">
      <c r="B80" s="85" t="s">
        <v>12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</row>
    <row r="81" spans="2:13" x14ac:dyDescent="0.25">
      <c r="B81" s="4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46"/>
    </row>
    <row r="82" spans="2:13" x14ac:dyDescent="0.25">
      <c r="B82" s="41" t="s">
        <v>43</v>
      </c>
      <c r="C82" s="14"/>
      <c r="D82" s="18"/>
      <c r="E82" s="18"/>
      <c r="F82" s="18"/>
      <c r="G82" s="18"/>
      <c r="H82" s="18"/>
      <c r="I82" s="18"/>
      <c r="J82" s="18"/>
      <c r="K82" s="18"/>
      <c r="L82" s="18"/>
      <c r="M82" s="46"/>
    </row>
    <row r="83" spans="2:13" x14ac:dyDescent="0.25">
      <c r="B83" s="41" t="s">
        <v>26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46"/>
    </row>
    <row r="84" spans="2:13" x14ac:dyDescent="0.25">
      <c r="B84" s="41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46"/>
    </row>
    <row r="85" spans="2:13" x14ac:dyDescent="0.25">
      <c r="B85" s="41" t="s">
        <v>44</v>
      </c>
      <c r="C85" s="18"/>
      <c r="D85" s="18"/>
      <c r="E85" s="62"/>
      <c r="F85" s="62"/>
      <c r="G85" s="62"/>
      <c r="H85" s="62"/>
      <c r="I85" s="62"/>
      <c r="J85" s="18"/>
      <c r="K85" s="18"/>
      <c r="L85" s="18"/>
      <c r="M85" s="46"/>
    </row>
    <row r="86" spans="2:13" ht="15.75" thickBot="1" x14ac:dyDescent="0.3">
      <c r="B86" s="69" t="s">
        <v>45</v>
      </c>
      <c r="C86" s="63"/>
      <c r="D86" s="63"/>
      <c r="E86" s="64" t="s">
        <v>36</v>
      </c>
      <c r="F86" s="63"/>
      <c r="G86" s="65"/>
      <c r="H86" s="47"/>
      <c r="I86" s="47"/>
      <c r="J86" s="47"/>
      <c r="K86" s="66"/>
      <c r="L86" s="66" t="s">
        <v>38</v>
      </c>
      <c r="M86" s="67"/>
    </row>
    <row r="87" spans="2:13" x14ac:dyDescent="0.25">
      <c r="B87" t="s">
        <v>27</v>
      </c>
      <c r="C87" s="16"/>
      <c r="D87" s="16"/>
      <c r="E87" s="16"/>
      <c r="F87" s="16"/>
      <c r="G87" s="16"/>
      <c r="H87" s="16"/>
      <c r="I87" s="16"/>
      <c r="J87" s="16"/>
      <c r="L87" s="16"/>
      <c r="M87" s="28" t="s">
        <v>31</v>
      </c>
    </row>
  </sheetData>
  <mergeCells count="108">
    <mergeCell ref="B4:M4"/>
    <mergeCell ref="B3:M3"/>
    <mergeCell ref="L65:M65"/>
    <mergeCell ref="B49:D49"/>
    <mergeCell ref="B50:D50"/>
    <mergeCell ref="E50:F50"/>
    <mergeCell ref="G50:I50"/>
    <mergeCell ref="J50:K50"/>
    <mergeCell ref="L71:M71"/>
    <mergeCell ref="L45:M45"/>
    <mergeCell ref="B52:D52"/>
    <mergeCell ref="E52:F52"/>
    <mergeCell ref="G52:I52"/>
    <mergeCell ref="J52:K52"/>
    <mergeCell ref="L52:M52"/>
    <mergeCell ref="B51:D51"/>
    <mergeCell ref="E51:F51"/>
    <mergeCell ref="G51:I51"/>
    <mergeCell ref="J51:K51"/>
    <mergeCell ref="L51:M51"/>
    <mergeCell ref="L50:M50"/>
    <mergeCell ref="B57:F58"/>
    <mergeCell ref="G57:J57"/>
    <mergeCell ref="L57:M58"/>
    <mergeCell ref="L59:M59"/>
    <mergeCell ref="L60:M60"/>
    <mergeCell ref="L64:M64"/>
    <mergeCell ref="J27:K27"/>
    <mergeCell ref="L27:M27"/>
    <mergeCell ref="B31:F32"/>
    <mergeCell ref="G31:J31"/>
    <mergeCell ref="L31:M32"/>
    <mergeCell ref="L33:M33"/>
    <mergeCell ref="L34:M34"/>
    <mergeCell ref="G47:J47"/>
    <mergeCell ref="L47:M47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6:M46"/>
    <mergeCell ref="B6:F7"/>
    <mergeCell ref="G6:J6"/>
    <mergeCell ref="L6:M7"/>
    <mergeCell ref="L8:M8"/>
    <mergeCell ref="L9:M9"/>
    <mergeCell ref="G22:J22"/>
    <mergeCell ref="L22:M22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10:M10"/>
    <mergeCell ref="L21:M21"/>
    <mergeCell ref="B80:M80"/>
    <mergeCell ref="L25:M25"/>
    <mergeCell ref="B24:D24"/>
    <mergeCell ref="B25:D25"/>
    <mergeCell ref="E25:F25"/>
    <mergeCell ref="G25:I25"/>
    <mergeCell ref="J25:K25"/>
    <mergeCell ref="L35:M35"/>
    <mergeCell ref="B26:D26"/>
    <mergeCell ref="E26:F26"/>
    <mergeCell ref="G26:I26"/>
    <mergeCell ref="J26:K26"/>
    <mergeCell ref="L26:M26"/>
    <mergeCell ref="B27:D27"/>
    <mergeCell ref="E27:F27"/>
    <mergeCell ref="G27:I27"/>
    <mergeCell ref="L66:M66"/>
    <mergeCell ref="L67:M67"/>
    <mergeCell ref="L68:M68"/>
    <mergeCell ref="L69:M69"/>
    <mergeCell ref="L70:M70"/>
    <mergeCell ref="L61:M61"/>
    <mergeCell ref="L62:M62"/>
    <mergeCell ref="L63:M63"/>
    <mergeCell ref="B76:D76"/>
    <mergeCell ref="E76:F76"/>
    <mergeCell ref="G76:I76"/>
    <mergeCell ref="J76:K76"/>
    <mergeCell ref="L76:M76"/>
    <mergeCell ref="L72:M72"/>
    <mergeCell ref="G73:J73"/>
    <mergeCell ref="L73:M73"/>
    <mergeCell ref="B75:D75"/>
    <mergeCell ref="B78:D78"/>
    <mergeCell ref="E78:F78"/>
    <mergeCell ref="G78:I78"/>
    <mergeCell ref="J78:K78"/>
    <mergeCell ref="L78:M78"/>
    <mergeCell ref="B77:D77"/>
    <mergeCell ref="E77:F77"/>
    <mergeCell ref="G77:I77"/>
    <mergeCell ref="J77:K77"/>
    <mergeCell ref="L77:M77"/>
  </mergeCells>
  <printOptions horizontalCentered="1"/>
  <pageMargins left="0.23622047244094491" right="0.23622047244094491" top="0.27559055118110237" bottom="0.23622047244094491" header="0.15748031496062992" footer="0.15748031496062992"/>
  <pageSetup paperSize="10000" scale="7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</vt:lpstr>
      <vt:lpstr>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J.Diche SFRT</dc:creator>
  <cp:lastModifiedBy>St. James</cp:lastModifiedBy>
  <cp:lastPrinted>2020-04-02T15:43:20Z</cp:lastPrinted>
  <dcterms:created xsi:type="dcterms:W3CDTF">2017-05-29T04:13:43Z</dcterms:created>
  <dcterms:modified xsi:type="dcterms:W3CDTF">2020-04-16T05:11:08Z</dcterms:modified>
</cp:coreProperties>
</file>